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C:\Users\Licitação\Desktop\POÇOS\Nova pasta\"/>
    </mc:Choice>
  </mc:AlternateContent>
  <xr:revisionPtr revIDLastSave="0" documentId="8_{6B47CA30-524B-47E8-9EC1-31F1D374A0C9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Planilha Orçamentária" sheetId="1" r:id="rId1"/>
    <sheet name="Resumo" sheetId="4" r:id="rId2"/>
    <sheet name="Cronograma" sheetId="3" r:id="rId3"/>
    <sheet name="BDI 26,5%" sheetId="13" r:id="rId4"/>
    <sheet name="memória de calculo" sheetId="15" r:id="rId5"/>
    <sheet name="Cotação" sheetId="8" r:id="rId6"/>
    <sheet name="Planilha1" sheetId="16" r:id="rId7"/>
  </sheets>
  <definedNames>
    <definedName name="_xlnm.Print_Area" localSheetId="3">'BDI 26,5%'!$A$1:$H$45</definedName>
    <definedName name="_xlnm.Print_Area" localSheetId="5">Cotação!$A$1:$J$31</definedName>
    <definedName name="_xlnm.Print_Area" localSheetId="2">Cronograma!$A$1:$U$51</definedName>
    <definedName name="_xlnm.Print_Area" localSheetId="4">'memória de calculo'!$A$1:$C$60</definedName>
    <definedName name="_xlnm.Print_Area" localSheetId="0">'Planilha Orçamentária'!$A$1:$G$38</definedName>
    <definedName name="_xlnm.Print_Area" localSheetId="1">Resumo!$A$1:$F$42</definedName>
    <definedName name="Excedente">#REF!</definedName>
    <definedName name="Título1">#REF!</definedName>
    <definedName name="_xlnm.Print_Titles" localSheetId="1">Resumo!$1:$34</definedName>
  </definedNames>
  <calcPr calcId="191029"/>
</workbook>
</file>

<file path=xl/calcChain.xml><?xml version="1.0" encoding="utf-8"?>
<calcChain xmlns="http://schemas.openxmlformats.org/spreadsheetml/2006/main">
  <c r="O8" i="16" l="1"/>
  <c r="L10" i="16"/>
  <c r="B13" i="3" l="1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12" i="3"/>
  <c r="G14" i="3" l="1"/>
  <c r="G13" i="3"/>
  <c r="G12" i="3"/>
  <c r="K17" i="1" l="1"/>
  <c r="K22" i="1"/>
  <c r="K25" i="1"/>
  <c r="K26" i="1"/>
  <c r="K29" i="1"/>
  <c r="K16" i="1"/>
  <c r="E29" i="1"/>
  <c r="E26" i="1"/>
  <c r="E27" i="1"/>
  <c r="K27" i="1" s="1"/>
  <c r="E28" i="1"/>
  <c r="K28" i="1" s="1"/>
  <c r="E25" i="1"/>
  <c r="E23" i="1"/>
  <c r="K23" i="1" s="1"/>
  <c r="E24" i="1"/>
  <c r="E21" i="1"/>
  <c r="E22" i="1"/>
  <c r="E20" i="1"/>
  <c r="E19" i="1"/>
  <c r="K19" i="1" s="1"/>
  <c r="E18" i="1"/>
  <c r="E17" i="1"/>
  <c r="E16" i="1"/>
  <c r="I18" i="3" s="1"/>
  <c r="O20" i="3" l="1"/>
  <c r="I20" i="3"/>
  <c r="Q23" i="3"/>
  <c r="K23" i="3"/>
  <c r="K18" i="1"/>
  <c r="Q26" i="3"/>
  <c r="K26" i="3"/>
  <c r="K21" i="1"/>
  <c r="Q22" i="3"/>
  <c r="K22" i="3"/>
  <c r="S28" i="3"/>
  <c r="M28" i="3"/>
  <c r="K24" i="1"/>
  <c r="K20" i="1"/>
  <c r="O19" i="3"/>
  <c r="I19" i="3"/>
  <c r="Q24" i="3"/>
  <c r="K24" i="3"/>
  <c r="O31" i="3"/>
  <c r="G31" i="3"/>
  <c r="H8" i="8"/>
  <c r="J8" i="8" s="1"/>
  <c r="F11" i="1" s="1"/>
  <c r="H9" i="8"/>
  <c r="J9" i="8" s="1"/>
  <c r="F12" i="1" s="1"/>
  <c r="H10" i="8"/>
  <c r="J10" i="8" s="1"/>
  <c r="F13" i="1" s="1"/>
  <c r="H11" i="8"/>
  <c r="J11" i="8" s="1"/>
  <c r="F14" i="1" s="1"/>
  <c r="H12" i="8"/>
  <c r="J12" i="8" s="1"/>
  <c r="F15" i="1" s="1"/>
  <c r="H13" i="8"/>
  <c r="J13" i="8" s="1"/>
  <c r="F16" i="1" s="1"/>
  <c r="H14" i="8"/>
  <c r="J14" i="8" s="1"/>
  <c r="F17" i="1" s="1"/>
  <c r="H15" i="8"/>
  <c r="J15" i="8" s="1"/>
  <c r="F18" i="1" s="1"/>
  <c r="H16" i="8"/>
  <c r="J16" i="8" s="1"/>
  <c r="F19" i="1" s="1"/>
  <c r="H17" i="8"/>
  <c r="J17" i="8" s="1"/>
  <c r="F20" i="1" s="1"/>
  <c r="H18" i="8"/>
  <c r="J18" i="8" s="1"/>
  <c r="F21" i="1" s="1"/>
  <c r="H19" i="8"/>
  <c r="J19" i="8" s="1"/>
  <c r="F22" i="1" s="1"/>
  <c r="H20" i="8"/>
  <c r="J20" i="8" s="1"/>
  <c r="F23" i="1" s="1"/>
  <c r="H21" i="8"/>
  <c r="J21" i="8" s="1"/>
  <c r="F24" i="1" s="1"/>
  <c r="H22" i="8"/>
  <c r="J22" i="8" s="1"/>
  <c r="F25" i="1" s="1"/>
  <c r="H23" i="8"/>
  <c r="J23" i="8" s="1"/>
  <c r="F26" i="1" s="1"/>
  <c r="H24" i="8"/>
  <c r="J24" i="8" s="1"/>
  <c r="F27" i="1" s="1"/>
  <c r="H25" i="8"/>
  <c r="J25" i="8" s="1"/>
  <c r="F28" i="1" s="1"/>
  <c r="H26" i="8"/>
  <c r="J26" i="8" s="1"/>
  <c r="F29" i="1" s="1"/>
  <c r="H27" i="8"/>
  <c r="J27" i="8" s="1"/>
  <c r="F30" i="1" s="1"/>
  <c r="H28" i="8"/>
  <c r="J28" i="8" s="1"/>
  <c r="F31" i="1" s="1"/>
  <c r="H29" i="8"/>
  <c r="J29" i="8" s="1"/>
  <c r="F32" i="1" s="1"/>
  <c r="H30" i="8"/>
  <c r="J30" i="8" s="1"/>
  <c r="F33" i="1" s="1"/>
  <c r="H31" i="8"/>
  <c r="J31" i="8" s="1"/>
  <c r="F34" i="1" s="1"/>
  <c r="H7" i="8"/>
  <c r="F4" i="8"/>
  <c r="D4" i="8"/>
  <c r="B4" i="8"/>
  <c r="H4" i="8" l="1"/>
  <c r="J7" i="8"/>
  <c r="F10" i="1" s="1"/>
  <c r="H10" i="13"/>
  <c r="F18" i="13"/>
  <c r="F19" i="13" s="1"/>
  <c r="G18" i="13"/>
  <c r="H18" i="13"/>
  <c r="G14" i="1" l="1"/>
  <c r="D14" i="4" s="1"/>
  <c r="E16" i="3" s="1"/>
  <c r="G15" i="1"/>
  <c r="D15" i="4" s="1"/>
  <c r="E17" i="3" s="1"/>
  <c r="G13" i="1"/>
  <c r="D13" i="4" s="1"/>
  <c r="E15" i="3" s="1"/>
  <c r="G12" i="1"/>
  <c r="D12" i="4" s="1"/>
  <c r="E14" i="3" s="1"/>
  <c r="L17" i="3" l="1"/>
  <c r="L15" i="3"/>
  <c r="R15" i="3"/>
  <c r="F14" i="3"/>
  <c r="N14" i="3"/>
  <c r="F16" i="3"/>
  <c r="V16" i="3" s="1"/>
  <c r="G24" i="1"/>
  <c r="D24" i="4" s="1"/>
  <c r="E26" i="3" s="1"/>
  <c r="G25" i="1"/>
  <c r="D25" i="4" s="1"/>
  <c r="E27" i="3" s="1"/>
  <c r="G26" i="1"/>
  <c r="D26" i="4" s="1"/>
  <c r="E28" i="3" s="1"/>
  <c r="G27" i="1"/>
  <c r="D27" i="4" s="1"/>
  <c r="E29" i="3" s="1"/>
  <c r="G28" i="1"/>
  <c r="D28" i="4" s="1"/>
  <c r="E30" i="3" s="1"/>
  <c r="G29" i="1"/>
  <c r="D29" i="4" s="1"/>
  <c r="E31" i="3" s="1"/>
  <c r="G30" i="1"/>
  <c r="D30" i="4" s="1"/>
  <c r="E32" i="3" s="1"/>
  <c r="G31" i="1"/>
  <c r="D31" i="4" s="1"/>
  <c r="E33" i="3" s="1"/>
  <c r="G32" i="1"/>
  <c r="D32" i="4" s="1"/>
  <c r="E34" i="3" s="1"/>
  <c r="T34" i="3" s="1"/>
  <c r="V34" i="3" s="1"/>
  <c r="G33" i="1"/>
  <c r="D33" i="4" s="1"/>
  <c r="E35" i="3" s="1"/>
  <c r="T35" i="3" s="1"/>
  <c r="V35" i="3" s="1"/>
  <c r="G34" i="1"/>
  <c r="D34" i="4" s="1"/>
  <c r="E36" i="3" s="1"/>
  <c r="T36" i="3" s="1"/>
  <c r="V36" i="3" s="1"/>
  <c r="V14" i="3" l="1"/>
  <c r="L32" i="3"/>
  <c r="R32" i="3"/>
  <c r="F31" i="3"/>
  <c r="N31" i="3"/>
  <c r="L30" i="3"/>
  <c r="R30" i="3"/>
  <c r="L29" i="3"/>
  <c r="R29" i="3"/>
  <c r="L28" i="3"/>
  <c r="R28" i="3"/>
  <c r="L27" i="3"/>
  <c r="R27" i="3"/>
  <c r="J26" i="3"/>
  <c r="P26" i="3"/>
  <c r="V17" i="3"/>
  <c r="V15" i="3"/>
  <c r="T40" i="3"/>
  <c r="T41" i="3" s="1"/>
  <c r="L33" i="3"/>
  <c r="R33" i="3"/>
  <c r="G20" i="1"/>
  <c r="D20" i="4" s="1"/>
  <c r="E22" i="3" s="1"/>
  <c r="V31" i="3" l="1"/>
  <c r="V33" i="3"/>
  <c r="V26" i="3"/>
  <c r="V30" i="3"/>
  <c r="V32" i="3"/>
  <c r="V29" i="3"/>
  <c r="V28" i="3"/>
  <c r="V27" i="3"/>
  <c r="L40" i="3"/>
  <c r="L41" i="3" s="1"/>
  <c r="R40" i="3"/>
  <c r="R41" i="3" s="1"/>
  <c r="J22" i="3"/>
  <c r="P22" i="3"/>
  <c r="G22" i="1"/>
  <c r="D22" i="4" s="1"/>
  <c r="E24" i="3" s="1"/>
  <c r="V22" i="3" l="1"/>
  <c r="J24" i="3"/>
  <c r="P24" i="3"/>
  <c r="G21" i="1"/>
  <c r="D21" i="4" s="1"/>
  <c r="E23" i="3" s="1"/>
  <c r="G19" i="1"/>
  <c r="D19" i="4" s="1"/>
  <c r="E21" i="3" s="1"/>
  <c r="V24" i="3" l="1"/>
  <c r="J23" i="3"/>
  <c r="P23" i="3"/>
  <c r="H21" i="3"/>
  <c r="N21" i="3"/>
  <c r="G17" i="1"/>
  <c r="D17" i="4" s="1"/>
  <c r="E19" i="3" s="1"/>
  <c r="V21" i="3" l="1"/>
  <c r="V23" i="3"/>
  <c r="H19" i="3"/>
  <c r="N19" i="3"/>
  <c r="C36" i="3"/>
  <c r="C15" i="3"/>
  <c r="C14" i="3"/>
  <c r="C13" i="3"/>
  <c r="C12" i="3"/>
  <c r="G18" i="1"/>
  <c r="D18" i="4" s="1"/>
  <c r="E20" i="3" s="1"/>
  <c r="G16" i="1"/>
  <c r="D16" i="4" s="1"/>
  <c r="E18" i="3" s="1"/>
  <c r="G23" i="1"/>
  <c r="D23" i="4" s="1"/>
  <c r="E25" i="3" s="1"/>
  <c r="G11" i="1"/>
  <c r="D11" i="4" s="1"/>
  <c r="E13" i="3" s="1"/>
  <c r="N13" i="3" s="1"/>
  <c r="G10" i="1"/>
  <c r="V19" i="3" l="1"/>
  <c r="J25" i="3"/>
  <c r="P25" i="3"/>
  <c r="P40" i="3" s="1"/>
  <c r="P41" i="3" s="1"/>
  <c r="H20" i="3"/>
  <c r="H40" i="3" s="1"/>
  <c r="H41" i="3" s="1"/>
  <c r="N20" i="3"/>
  <c r="H18" i="3"/>
  <c r="N18" i="3"/>
  <c r="V18" i="3" s="1"/>
  <c r="G36" i="1"/>
  <c r="G37" i="1" s="1"/>
  <c r="D36" i="4" s="1"/>
  <c r="D10" i="4"/>
  <c r="E12" i="3" s="1"/>
  <c r="F13" i="3"/>
  <c r="V13" i="3" s="1"/>
  <c r="J40" i="3" l="1"/>
  <c r="J41" i="3" s="1"/>
  <c r="V25" i="3"/>
  <c r="V20" i="3"/>
  <c r="E37" i="3"/>
  <c r="D19" i="3" s="1"/>
  <c r="N12" i="3"/>
  <c r="N40" i="3" s="1"/>
  <c r="N41" i="3" s="1"/>
  <c r="D35" i="4"/>
  <c r="C23" i="4" s="1"/>
  <c r="F12" i="3"/>
  <c r="G38" i="1"/>
  <c r="D34" i="3" l="1"/>
  <c r="D36" i="3"/>
  <c r="D28" i="3"/>
  <c r="D27" i="3"/>
  <c r="I40" i="3"/>
  <c r="D35" i="3"/>
  <c r="D12" i="3"/>
  <c r="D26" i="3"/>
  <c r="K40" i="3"/>
  <c r="D17" i="3"/>
  <c r="D30" i="3"/>
  <c r="D25" i="3"/>
  <c r="F40" i="3"/>
  <c r="G40" i="3" s="1"/>
  <c r="F42" i="3" s="1"/>
  <c r="H42" i="3" s="1"/>
  <c r="J42" i="3" s="1"/>
  <c r="V12" i="3"/>
  <c r="D18" i="3"/>
  <c r="D33" i="3"/>
  <c r="D20" i="3"/>
  <c r="Q40" i="3"/>
  <c r="U40" i="3"/>
  <c r="S40" i="3"/>
  <c r="O40" i="3"/>
  <c r="D14" i="3"/>
  <c r="D32" i="3"/>
  <c r="D21" i="3"/>
  <c r="D31" i="3"/>
  <c r="D15" i="3"/>
  <c r="D13" i="3"/>
  <c r="M40" i="3"/>
  <c r="D29" i="3"/>
  <c r="D16" i="3"/>
  <c r="D23" i="3"/>
  <c r="D22" i="3"/>
  <c r="D24" i="3"/>
  <c r="C11" i="4"/>
  <c r="C14" i="4"/>
  <c r="C34" i="4"/>
  <c r="C16" i="4"/>
  <c r="C13" i="4"/>
  <c r="C18" i="4"/>
  <c r="C27" i="4"/>
  <c r="C24" i="4"/>
  <c r="C21" i="4"/>
  <c r="C26" i="4"/>
  <c r="C28" i="4"/>
  <c r="C25" i="4"/>
  <c r="C19" i="4"/>
  <c r="C10" i="4"/>
  <c r="C20" i="4"/>
  <c r="C22" i="4"/>
  <c r="C17" i="4"/>
  <c r="C15" i="4"/>
  <c r="C31" i="4"/>
  <c r="C12" i="4"/>
  <c r="C33" i="4"/>
  <c r="C30" i="4"/>
  <c r="C32" i="4"/>
  <c r="C29" i="4"/>
  <c r="D37" i="4"/>
  <c r="E38" i="3"/>
  <c r="D37" i="3" l="1"/>
  <c r="F41" i="3"/>
  <c r="F43" i="3" s="1"/>
  <c r="H43" i="3" s="1"/>
  <c r="J43" i="3" s="1"/>
  <c r="L43" i="3" s="1"/>
  <c r="N43" i="3" s="1"/>
  <c r="P43" i="3" s="1"/>
  <c r="R43" i="3" s="1"/>
  <c r="T43" i="3" s="1"/>
  <c r="L42" i="3"/>
  <c r="N42" i="3" s="1"/>
  <c r="P42" i="3" s="1"/>
  <c r="R42" i="3" s="1"/>
  <c r="T42" i="3" s="1"/>
  <c r="C35" i="4"/>
  <c r="E39" i="3"/>
</calcChain>
</file>

<file path=xl/sharedStrings.xml><?xml version="1.0" encoding="utf-8"?>
<sst xmlns="http://schemas.openxmlformats.org/spreadsheetml/2006/main" count="384" uniqueCount="222">
  <si>
    <t>ITEM</t>
  </si>
  <si>
    <t>01</t>
  </si>
  <si>
    <t/>
  </si>
  <si>
    <t>02</t>
  </si>
  <si>
    <t>un</t>
  </si>
  <si>
    <t>kg</t>
  </si>
  <si>
    <t>PLANILHA ORÇAMENTÁRIA</t>
  </si>
  <si>
    <t>CÓDIGO</t>
  </si>
  <si>
    <t>DISCRIMINAÇÃO</t>
  </si>
  <si>
    <t>UNID.</t>
  </si>
  <si>
    <t>QUANT.</t>
  </si>
  <si>
    <t>VALOR UNITÁRIO (R$)</t>
  </si>
  <si>
    <t>VALOR TOTAL (R$)</t>
  </si>
  <si>
    <t>m²</t>
  </si>
  <si>
    <t>03</t>
  </si>
  <si>
    <t>04</t>
  </si>
  <si>
    <t>05</t>
  </si>
  <si>
    <t>m³</t>
  </si>
  <si>
    <t>RESUMO</t>
  </si>
  <si>
    <t xml:space="preserve">ITEM </t>
  </si>
  <si>
    <t>RESUMO DOS SERVIÇOS</t>
  </si>
  <si>
    <t xml:space="preserve"> (%) </t>
  </si>
  <si>
    <t xml:space="preserve">VALOR  (R$) </t>
  </si>
  <si>
    <t>cotação</t>
  </si>
  <si>
    <t>TOTAL SEM BDI</t>
  </si>
  <si>
    <t>TOTAL DO ORÇAMENTO COM BDI</t>
  </si>
  <si>
    <t>CRONOGRAMA FÍSICO-FINANCEIRO</t>
  </si>
  <si>
    <t>DISCRIMINAÇÃO DOS SERVIÇOS</t>
  </si>
  <si>
    <t xml:space="preserve">PESO (%) </t>
  </si>
  <si>
    <t xml:space="preserve">VALOR DOS SERVIÇOS (R$) </t>
  </si>
  <si>
    <t>SERVIÇOS A EXECUTAR</t>
  </si>
  <si>
    <t>30 DIAS</t>
  </si>
  <si>
    <t>1 MÊS</t>
  </si>
  <si>
    <t>VALOR DO BDI</t>
  </si>
  <si>
    <t>TOTAL COM BDI</t>
  </si>
  <si>
    <t>TOTAL SIMPLES</t>
  </si>
  <si>
    <t>TOTAL ACUMULADO</t>
  </si>
  <si>
    <t>DEMOSTRAÇÃO DABONIFICAÇÃO E DESPESAS INDIRETAS - BDI</t>
  </si>
  <si>
    <t>Nos termos do Acórdão TCU nº 325/2007</t>
  </si>
  <si>
    <t>Conforme exigência do procedimento da licitação, apresentamos a composição dos nossos preços, demonstrando os percentuais de despesas indiretas, bonificações e impostos incidentes sobre os mesmos.</t>
  </si>
  <si>
    <t>VARIÁVEL</t>
  </si>
  <si>
    <t>COMPONENTE</t>
  </si>
  <si>
    <t>TAXA MÍNIMA                (%)</t>
  </si>
  <si>
    <t>TAXA REFERÊNCIA (%)</t>
  </si>
  <si>
    <t>TAXA MAXIMA                    (%)</t>
  </si>
  <si>
    <t>X</t>
  </si>
  <si>
    <t>Garantia</t>
  </si>
  <si>
    <t>Garantia / Risco / Seguro</t>
  </si>
  <si>
    <t>Administração Central</t>
  </si>
  <si>
    <t>Y</t>
  </si>
  <si>
    <t>Despesa Financeira</t>
  </si>
  <si>
    <t>Z</t>
  </si>
  <si>
    <t>Lucro</t>
  </si>
  <si>
    <t>I</t>
  </si>
  <si>
    <t>Arrecadação através do Simples</t>
  </si>
  <si>
    <t>sim</t>
  </si>
  <si>
    <t>não</t>
  </si>
  <si>
    <t>PIS</t>
  </si>
  <si>
    <t>COFINS</t>
  </si>
  <si>
    <t>ISSQN</t>
  </si>
  <si>
    <t>TRIBUTOS</t>
  </si>
  <si>
    <t>BDI</t>
  </si>
  <si>
    <t>Benefícios e Despesas Indiretas</t>
  </si>
  <si>
    <t>BDI =</t>
  </si>
  <si>
    <t>Onde:</t>
  </si>
  <si>
    <t>AC = taxa de rateio da Administração Central;</t>
  </si>
  <si>
    <t>DF = taxa das despesas financeiras;</t>
  </si>
  <si>
    <t>R = taxa de risco, seguro e garantia do empreendimento;</t>
  </si>
  <si>
    <t>I = taxa de tributos; e</t>
  </si>
  <si>
    <t>L = taxa de lucro.</t>
  </si>
  <si>
    <r>
      <t>OBS 01:</t>
    </r>
    <r>
      <rPr>
        <sz val="11"/>
        <color theme="1"/>
        <rFont val="Calibri"/>
        <family val="2"/>
        <scheme val="minor"/>
      </rPr>
      <t xml:space="preserve"> A composição do BDI não poderá ser superior a 30,00%. Durante o processo de cálculo, com base na fórmula acima, deverão ser utilizadas todas as casas decimais (módulo flutuante) fazendo-se o arredondamento somente no final, considerando somente duas casas (0,00).</t>
    </r>
  </si>
  <si>
    <r>
      <t>OBS 02:</t>
    </r>
    <r>
      <rPr>
        <sz val="11"/>
        <color theme="1"/>
        <rFont val="Calibri"/>
        <family val="2"/>
        <scheme val="minor"/>
      </rPr>
      <t xml:space="preserve"> As taxas dos componentes não poderão ser inferiores à "taxa mínima", nem superiores à "taxa máxima".</t>
    </r>
  </si>
  <si>
    <r>
      <t>OBS 03:</t>
    </r>
    <r>
      <rPr>
        <sz val="11"/>
        <color theme="1"/>
        <rFont val="Calibri"/>
        <family val="2"/>
        <scheme val="minor"/>
      </rPr>
      <t xml:space="preserve"> Percentual de 2% encontrado através de aplicação da alíquota máxima do ISSQN (5%) sobre o serviço (40% do contrato - base presumida), fundamentado na decisão do STF proferida no RE 603497 e jurisprudência do mesmo STF, assim como no Acórdão 325/2007 do pleno TCU.</t>
    </r>
  </si>
  <si>
    <t>FORNECEDOR 1</t>
  </si>
  <si>
    <t>FORNECEDOR 2</t>
  </si>
  <si>
    <t>FORNECEDOR 3</t>
  </si>
  <si>
    <t>VALOR (R$):</t>
  </si>
  <si>
    <t>EMPRESA:</t>
  </si>
  <si>
    <t>60 DIAS</t>
  </si>
  <si>
    <t>2 MÊS</t>
  </si>
  <si>
    <t xml:space="preserve">TOTAL SEM BDI  </t>
  </si>
  <si>
    <t>TOTAL GERAL</t>
  </si>
  <si>
    <t>TOTAL BDI</t>
  </si>
  <si>
    <t xml:space="preserve">   -1    X 100</t>
  </si>
  <si>
    <t>(1+ AC/100) x (1+ DF/100) x (1+ R/100) x (1+ L/100)</t>
  </si>
  <si>
    <t>(1- I/100)</t>
  </si>
  <si>
    <t>m</t>
  </si>
  <si>
    <t>OBRA:  PERFURAÇÃO DE POÇO TUBULAR PROFUNDO</t>
  </si>
  <si>
    <t>Fornecimento e colocação de placa da obra</t>
  </si>
  <si>
    <t>Instalação de canteiro para perfuração de poço tubular profundo</t>
  </si>
  <si>
    <t>Montagem e desmontagem de equipamentos p/ perfuração</t>
  </si>
  <si>
    <t>Montagem e desmontagem dos equipamentos de teste</t>
  </si>
  <si>
    <t>Transporte dos equipamentos de perfuração (3 caminhões)</t>
  </si>
  <si>
    <t>Transporte dos equipamentos para testes (1 caminhão)</t>
  </si>
  <si>
    <t>km</t>
  </si>
  <si>
    <t>h</t>
  </si>
  <si>
    <t xml:space="preserve">BDI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</si>
  <si>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</si>
  <si>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</si>
  <si>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</si>
  <si>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</si>
  <si>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</si>
  <si>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</si>
  <si>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</si>
  <si>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</si>
  <si>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</si>
  <si>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</si>
  <si>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</si>
  <si>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</si>
  <si>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</si>
  <si>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</si>
  <si>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</si>
  <si>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</si>
  <si>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</si>
  <si>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</si>
  <si>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</si>
  <si>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</si>
  <si>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</si>
  <si>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</si>
  <si>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</si>
  <si>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</si>
  <si>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</si>
  <si>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06</t>
  </si>
  <si>
    <t>07</t>
  </si>
  <si>
    <t>08</t>
  </si>
  <si>
    <t>09</t>
  </si>
  <si>
    <t>90 DIAS</t>
  </si>
  <si>
    <t>3 MÊS</t>
  </si>
  <si>
    <t>150 DIAS</t>
  </si>
  <si>
    <t>120 DIAS</t>
  </si>
  <si>
    <t>4 MÊS</t>
  </si>
  <si>
    <t>5 MÊS</t>
  </si>
  <si>
    <t>TOTAL  COM BDI</t>
  </si>
  <si>
    <t>TOTAL DO PERCENTUAL ACUMULADO</t>
  </si>
  <si>
    <r>
      <t xml:space="preserve">A= 2.50 metros x 3.20 metros = </t>
    </r>
    <r>
      <rPr>
        <b/>
        <sz val="12"/>
        <rFont val="Arial"/>
        <family val="2"/>
      </rPr>
      <t>8.00 metros²</t>
    </r>
  </si>
  <si>
    <t>MEMÓRIA DE CÁLCULO</t>
  </si>
  <si>
    <r>
      <rPr>
        <sz val="12"/>
        <rFont val="Arial"/>
        <family val="2"/>
      </rPr>
      <t xml:space="preserve">Distância = </t>
    </r>
    <r>
      <rPr>
        <b/>
        <sz val="12"/>
        <rFont val="Arial"/>
        <family val="2"/>
      </rPr>
      <t>800.00 km</t>
    </r>
  </si>
  <si>
    <t>HIDROOESTE</t>
  </si>
  <si>
    <t>ALVORADA POÇOS</t>
  </si>
  <si>
    <t>BONAFÉ</t>
  </si>
  <si>
    <t>MÉDIA</t>
  </si>
  <si>
    <t>QNT</t>
  </si>
  <si>
    <t>Perfuração em solo com diâmetro de 24'' (Rua das torres intervalo 0.00 a 44.00 e Flor do Campo intervalo 0.00 a 56.00)</t>
  </si>
  <si>
    <t>Perfuração em rocha basáltica, em diâmetro de 17 1/2" (Rua das torres intervalo de 44.00 a 147,30 e Flor do campo intervalo 56.00 a 178.00 )</t>
  </si>
  <si>
    <t>torres</t>
  </si>
  <si>
    <t>flor</t>
  </si>
  <si>
    <t>Perfuração em sendimentos com diâmetro de 17 1/2" (Rua das Torres intervalo de 147,30 a 222.00 e Flor do Campo 178.00 a 250.00)</t>
  </si>
  <si>
    <t>Fornecimento e aplicação de tubo sanitário em aço preto, chapa 12, diâmetro 20" (Rua das torres intervalo 0.00 a 44.00 e Flor do Campo intervalo 0.00 a 56.00)</t>
  </si>
  <si>
    <t>Fornecimento e aplicação de tubo de resvestimento de PVC Geomecânico, reforçado, diâmetro de 8'' (Rua das torres 165.50 e Flor do Campo 198.50)</t>
  </si>
  <si>
    <t>Fornecimento e aplicação de filtro de PVC Geomecânico, diâmetro de 8'' (Rua das torres 56.00 e Flor do Campo 50.00)</t>
  </si>
  <si>
    <t>Fornecimento e aplicação de pré-filtro em seixos de quartzo de 1 a 2 mm (Rua das torres 27.00 e Flor do Campo 30)</t>
  </si>
  <si>
    <t>Fornecimento e aplicação de centralizadores, de coluna 8'', tipo cesto no mínimo com 4 alças (Rua das torres 15.00 e Flor do Campo 15.00)</t>
  </si>
  <si>
    <t>Desenvolvimento com compressor (até 950 CFM/350 psi) (Rua das torres 12.00 e Flor do Campo 12.00)</t>
  </si>
  <si>
    <t>Fornecimento e aplicação de aditivo de perfuração - CMC (a base de polimeros) (Rua das torres 300.00 e Flor do Campo 350.00)</t>
  </si>
  <si>
    <t>Teste com bomba submersa acime de 15 hp (Rua das torres 24.00 e Flor do Campo 24.00)</t>
  </si>
  <si>
    <t>Desinfecção com hipoclorito de sódio a 65% de concentração (Rua das torres 1.00 e Flor do Campo 1.00)</t>
  </si>
  <si>
    <t>Laje de concreto para boca do poço (Rua das torres 3.00 e Flor do Campo 3.00)</t>
  </si>
  <si>
    <t>Fornecimento e colocação de tampa para boca do poço em chapa de aço de 8'', com abertura de 1'' para tubo guias e abas para cadeado. (Rua das torres 1.00 e Flor do Campo 1.00)</t>
  </si>
  <si>
    <t>Relatório hidrogeológico final completo para poço c/ ART (Rua das torres 1.00 e Flor do Campo 1.00)</t>
  </si>
  <si>
    <t>Coleta e análise físico-química e bacteriologica de água de acordo com Resolução SEMADE 21/2015 em laborátorio com crendecimento vigente pelo IMASUL (Rua das torres 1.00 e Flor do Campo 1.00)</t>
  </si>
  <si>
    <t>Solicitação de Outorga de Uso (autorização para ultilização do poço) tendo por base a Resolução SEMADE n° 21/2015 (Rua das torres 1.00 e Flor do Campo 1.00)</t>
  </si>
  <si>
    <t>6 MÊS</t>
  </si>
  <si>
    <t>210 DIAS</t>
  </si>
  <si>
    <t>7 MÊS</t>
  </si>
  <si>
    <t>240 DIAS</t>
  </si>
  <si>
    <t>8 MÊS</t>
  </si>
  <si>
    <t>NOME DO CLIENTE</t>
  </si>
  <si>
    <t>INÍCIO</t>
  </si>
  <si>
    <t>FIM</t>
  </si>
  <si>
    <t>NÚMERO DA PÁGINA</t>
  </si>
  <si>
    <t>NUBIA PEREIRA DE SOUZA ROCHA</t>
  </si>
  <si>
    <t>GUSTAVO RAMOEL WEBER</t>
  </si>
  <si>
    <t>CAMILA GONÇALVES DA COSTA</t>
  </si>
  <si>
    <t>ANGELO DE PAULO PEREIRA DA SILVA</t>
  </si>
  <si>
    <t>CAIO CESAR QUEIROS C. DE PAIVA</t>
  </si>
  <si>
    <t>VALDENI LEMES DIAS</t>
  </si>
  <si>
    <t>DELCÍDIO DOS SANTOS DANTAS</t>
  </si>
  <si>
    <t>MANOEL LEVATI</t>
  </si>
  <si>
    <t xml:space="preserve"> EDOARDO INACIO PEREIRA</t>
  </si>
  <si>
    <t>Ronaldo Almeida Rodovalho</t>
  </si>
  <si>
    <t>HELENA SALDANHA SOUSA</t>
  </si>
  <si>
    <t xml:space="preserve"> João Batista de Oliveira</t>
  </si>
  <si>
    <t>VANESSA DA SILVA MARQUES MENEGHEL</t>
  </si>
  <si>
    <t>ADILSON FERNANDO BONMANN</t>
  </si>
  <si>
    <t xml:space="preserve">RUBIA BLASZAKI </t>
  </si>
  <si>
    <t>m2</t>
  </si>
  <si>
    <t>Fornecimento e aplicação de dispersante de argila a base de hexametafosfato  (Rua das torres 50 e Flor do Campo 55)</t>
  </si>
  <si>
    <t>Cimentação do espaço anelar de 20'' a 17 1/2'' no intervalo (44 m Rua das torres e 56 m Flor do Campo para proteção sanitária (Rua das torres 9m³ e Flor do Campo 10m³)</t>
  </si>
  <si>
    <r>
      <t xml:space="preserve">Comprimento = 44.00m + 56.00m = </t>
    </r>
    <r>
      <rPr>
        <b/>
        <sz val="12"/>
        <rFont val="Arial"/>
        <family val="2"/>
      </rPr>
      <t>100.00 metros</t>
    </r>
  </si>
  <si>
    <r>
      <t>Comprimento = 103.30m + 122.00m =</t>
    </r>
    <r>
      <rPr>
        <b/>
        <sz val="12"/>
        <rFont val="Arial"/>
        <family val="2"/>
      </rPr>
      <t xml:space="preserve"> 225.30 metros</t>
    </r>
  </si>
  <si>
    <r>
      <t xml:space="preserve">Comprimento = 74.70m + 72.00m = </t>
    </r>
    <r>
      <rPr>
        <b/>
        <sz val="12"/>
        <rFont val="Arial"/>
        <family val="2"/>
      </rPr>
      <t>146.70 metros</t>
    </r>
  </si>
  <si>
    <r>
      <t>Comprimento = 44.00m + 56.00m =</t>
    </r>
    <r>
      <rPr>
        <b/>
        <sz val="12"/>
        <rFont val="Arial"/>
        <family val="2"/>
      </rPr>
      <t xml:space="preserve"> 100.00 metros</t>
    </r>
  </si>
  <si>
    <r>
      <t>Comprimento = 165.50m + 198.50 =</t>
    </r>
    <r>
      <rPr>
        <b/>
        <sz val="12"/>
        <rFont val="Arial"/>
        <family val="2"/>
      </rPr>
      <t xml:space="preserve"> 364.00 metros</t>
    </r>
  </si>
  <si>
    <r>
      <t>Comprimento = 56.00m + 50.00 m =</t>
    </r>
    <r>
      <rPr>
        <b/>
        <sz val="12"/>
        <rFont val="Arial"/>
        <family val="2"/>
      </rPr>
      <t xml:space="preserve"> 106.00 metros</t>
    </r>
  </si>
  <si>
    <r>
      <t>Quantidade = 27.00m³ + 30.00m³ =</t>
    </r>
    <r>
      <rPr>
        <b/>
        <sz val="12"/>
        <rFont val="Arial"/>
        <family val="2"/>
      </rPr>
      <t xml:space="preserve"> 57.00 m³</t>
    </r>
  </si>
  <si>
    <t>Fornecimento e aplicação de centralizadores, de coluna 8'', tipo cesto no mínimo com 4 alças (Rua das torres 15.00 e Flor do Campo 15.00</t>
  </si>
  <si>
    <r>
      <t xml:space="preserve">Quantidade = 15.00 un + 15.00 um = </t>
    </r>
    <r>
      <rPr>
        <b/>
        <sz val="12"/>
        <rFont val="Arial"/>
        <family val="2"/>
      </rPr>
      <t>30.00 unidade</t>
    </r>
  </si>
  <si>
    <r>
      <t xml:space="preserve">Quantidade = 300 kg + 350 kg = </t>
    </r>
    <r>
      <rPr>
        <b/>
        <sz val="12"/>
        <rFont val="Arial"/>
        <family val="2"/>
      </rPr>
      <t>650 kg</t>
    </r>
  </si>
  <si>
    <r>
      <t>Quantidade = 12.00hs + 12.00hs =</t>
    </r>
    <r>
      <rPr>
        <b/>
        <sz val="12"/>
        <rFont val="Arial"/>
        <family val="2"/>
      </rPr>
      <t xml:space="preserve"> 24.00 horas</t>
    </r>
  </si>
  <si>
    <r>
      <t xml:space="preserve">Quantidade = 50 kg + 55 kg = </t>
    </r>
    <r>
      <rPr>
        <b/>
        <sz val="12"/>
        <rFont val="Arial"/>
        <family val="2"/>
      </rPr>
      <t>105.00 kg</t>
    </r>
  </si>
  <si>
    <r>
      <t>Quantidade = 24.00hs + 24.00hs =</t>
    </r>
    <r>
      <rPr>
        <b/>
        <sz val="12"/>
        <rFont val="Arial"/>
        <family val="2"/>
      </rPr>
      <t xml:space="preserve"> 48.00 horas</t>
    </r>
  </si>
  <si>
    <r>
      <t xml:space="preserve">Quantidade = 1.00un + 1.00un = </t>
    </r>
    <r>
      <rPr>
        <b/>
        <sz val="12"/>
        <rFont val="Arial"/>
        <family val="2"/>
      </rPr>
      <t>2.00 unidades</t>
    </r>
  </si>
  <si>
    <r>
      <t xml:space="preserve">Quantidade = 9.00 m³ + 10.00 m³ = </t>
    </r>
    <r>
      <rPr>
        <b/>
        <sz val="12"/>
        <rFont val="Arial"/>
        <family val="2"/>
      </rPr>
      <t>19.00 m³</t>
    </r>
  </si>
  <si>
    <r>
      <t>Quantidade = 3.00 m³ + 3.00 m³ =</t>
    </r>
    <r>
      <rPr>
        <b/>
        <sz val="12"/>
        <rFont val="Arial"/>
        <family val="2"/>
      </rPr>
      <t xml:space="preserve"> 6.00 m³</t>
    </r>
  </si>
  <si>
    <r>
      <t>Quantidade = 1.00un + 1.00un =</t>
    </r>
    <r>
      <rPr>
        <b/>
        <sz val="12"/>
        <rFont val="Arial"/>
        <family val="2"/>
      </rPr>
      <t xml:space="preserve"> 2.00 unidades</t>
    </r>
  </si>
  <si>
    <r>
      <t xml:space="preserve">DATA:  16-05-2022                                                  </t>
    </r>
    <r>
      <rPr>
        <sz val="12"/>
        <color indexed="8"/>
        <rFont val="Arial"/>
        <family val="2"/>
      </rPr>
      <t xml:space="preserve">         </t>
    </r>
  </si>
  <si>
    <r>
      <t xml:space="preserve">Quantidade = </t>
    </r>
    <r>
      <rPr>
        <b/>
        <sz val="12"/>
        <rFont val="Arial"/>
        <family val="2"/>
      </rPr>
      <t>2.00 unidade</t>
    </r>
  </si>
  <si>
    <r>
      <rPr>
        <sz val="12"/>
        <rFont val="Arial"/>
        <family val="2"/>
      </rPr>
      <t xml:space="preserve">Distância = </t>
    </r>
    <r>
      <rPr>
        <b/>
        <sz val="12"/>
        <rFont val="Arial"/>
        <family val="2"/>
      </rPr>
      <t>2400.00 km</t>
    </r>
  </si>
  <si>
    <r>
      <t xml:space="preserve">DATA:  16-05-2022                                                   </t>
    </r>
    <r>
      <rPr>
        <sz val="12"/>
        <color indexed="8"/>
        <rFont val="Arial"/>
        <family val="2"/>
      </rPr>
      <t xml:space="preserve">         </t>
    </r>
  </si>
  <si>
    <r>
      <t xml:space="preserve">LOCAL: POÇO DAS TORRES:  </t>
    </r>
    <r>
      <rPr>
        <sz val="12"/>
        <color indexed="8"/>
        <rFont val="Arial"/>
        <family val="2"/>
      </rPr>
      <t xml:space="preserve">RUA DAS TORRES QUINHÃO 11 LT-01  VILA SANTANA    COSTA RICA/MS                                                                      </t>
    </r>
    <r>
      <rPr>
        <sz val="12"/>
        <color indexed="10"/>
        <rFont val="Arial"/>
        <family val="2"/>
      </rPr>
      <t xml:space="preserve">    </t>
    </r>
  </si>
  <si>
    <r>
      <t xml:space="preserve">               POÇO FLOR DO CAMPO:  RUA CARAMBOLA 573 </t>
    </r>
    <r>
      <rPr>
        <sz val="12"/>
        <color indexed="8"/>
        <rFont val="Arial"/>
        <family val="2"/>
      </rPr>
      <t xml:space="preserve">   FLOR DO CAMPO   COSTA RICA/MS                                                                      </t>
    </r>
    <r>
      <rPr>
        <sz val="12"/>
        <color indexed="10"/>
        <rFont val="Arial"/>
        <family val="2"/>
      </rPr>
      <t xml:space="preserve">    </t>
    </r>
  </si>
  <si>
    <r>
      <t xml:space="preserve">              POÇO FLOR DO CAMPO:  RUA CARAMBOLA 573 </t>
    </r>
    <r>
      <rPr>
        <sz val="12"/>
        <color indexed="8"/>
        <rFont val="Arial"/>
        <family val="2"/>
      </rPr>
      <t xml:space="preserve">   FLOR DO CAMPO   COSTA RICA/MS                                                                      </t>
    </r>
    <r>
      <rPr>
        <sz val="12"/>
        <color indexed="10"/>
        <rFont val="Arial"/>
        <family val="2"/>
      </rPr>
      <t xml:space="preserve">    </t>
    </r>
  </si>
  <si>
    <r>
      <t xml:space="preserve">LOCAL: POÇO DAS TORRES:  </t>
    </r>
    <r>
      <rPr>
        <sz val="11"/>
        <color indexed="8"/>
        <rFont val="Arial"/>
        <family val="2"/>
      </rPr>
      <t xml:space="preserve">RUA DAS TORRES QUINHÃO 11 LT-01  VILA SANTANA    COSTA RICA/MS                                                                      </t>
    </r>
    <r>
      <rPr>
        <sz val="11"/>
        <color indexed="10"/>
        <rFont val="Arial"/>
        <family val="2"/>
      </rPr>
      <t xml:space="preserve">    </t>
    </r>
  </si>
  <si>
    <r>
      <t xml:space="preserve">                POÇO FLOR DO CAMPO:  RUA CARAMBOLA 573 </t>
    </r>
    <r>
      <rPr>
        <sz val="11"/>
        <color indexed="8"/>
        <rFont val="Arial"/>
        <family val="2"/>
      </rPr>
      <t xml:space="preserve">   FLOR DO CAMPO   COSTA RICA/MS                                                                      </t>
    </r>
    <r>
      <rPr>
        <sz val="11"/>
        <color indexed="10"/>
        <rFont val="Arial"/>
        <family val="2"/>
      </rPr>
      <t xml:space="preserve">    </t>
    </r>
  </si>
  <si>
    <t>SAAE</t>
  </si>
  <si>
    <t>Datas</t>
  </si>
  <si>
    <t>3 anos, 7 meses e 1 dia</t>
  </si>
  <si>
    <t>4 pontos</t>
  </si>
  <si>
    <t>pos graduações</t>
  </si>
  <si>
    <t>2 pontos</t>
  </si>
  <si>
    <t>Média</t>
  </si>
  <si>
    <t>Unitário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</si>
</sst>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164" formatCode="&quot;R$&quot;\ #,##0.00;[Red]\-&quot;R$&quot;\ #,##0.00"/>
    <numFmt numFmtId="165" formatCode="_-&quot;R$&quot;\ * #,##0.00_-;\-&quot;R$&quot;\ * #,##0.00_-;_-&quot;R$&quot;\ * &quot;-&quot;??_-;_-@_-"/>
    <numFmt numFmtId="166" formatCode="_-* #,##0.00_-;\-* #,##0.00_-;_-* &quot;-&quot;??_-;_-@_-"/>
    <numFmt numFmtId="167" formatCode="00&quot;.&quot;00&quot;.&quot;0000"/>
    <numFmt numFmtId="168" formatCode="_(* #,##0.00_);_(* \(#,##0.00\);_(* &quot;-&quot;??_);_(@_)"/>
    <numFmt numFmtId="169" formatCode="_(* #,##0.00_);_(* \(#,##0.00\);_(* \-??_);_(@_)"/>
    <numFmt numFmtId="170" formatCode="&quot;R$&quot;\ #,##0.00"/>
    <numFmt numFmtId="171" formatCode="[$R$-416]\ #,##0.00;[Red]\-[$R$-416]\ #,##0.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.5"/>
      <name val="MS Sans Serif"/>
      <family val="2"/>
    </font>
    <font>
      <b/>
      <sz val="12"/>
      <name val="Arial"/>
      <family val="2"/>
    </font>
    <font>
      <sz val="7.5"/>
      <name val="MS Sans Serif"/>
      <family val="2"/>
    </font>
    <font>
      <sz val="10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b/>
      <sz val="15"/>
      <name val="Arial"/>
      <family val="2"/>
    </font>
    <font>
      <sz val="12"/>
      <color indexed="8"/>
      <name val="Arial"/>
      <family val="2"/>
    </font>
    <font>
      <sz val="12"/>
      <color indexed="10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b/>
      <sz val="10"/>
      <name val="Times New Roman"/>
      <family val="1"/>
      <charset val="1"/>
    </font>
    <font>
      <sz val="8"/>
      <name val="Times New Roman"/>
      <family val="1"/>
      <charset val="1"/>
    </font>
    <font>
      <b/>
      <sz val="10"/>
      <color indexed="8"/>
      <name val="Times New Roman"/>
      <family val="1"/>
      <charset val="1"/>
    </font>
    <font>
      <b/>
      <sz val="14"/>
      <name val="Times New Roman"/>
      <family val="1"/>
      <charset val="1"/>
    </font>
    <font>
      <sz val="10"/>
      <name val="Times New Roman"/>
      <family val="1"/>
      <charset val="1"/>
    </font>
    <font>
      <sz val="8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b/>
      <sz val="11"/>
      <name val="Calibri"/>
      <family val="2"/>
      <scheme val="minor"/>
    </font>
    <font>
      <i/>
      <sz val="11"/>
      <color theme="1" tint="0.34998626667073579"/>
      <name val="Calibri"/>
      <family val="2"/>
      <scheme val="minor"/>
    </font>
    <font>
      <sz val="24"/>
      <color theme="3"/>
      <name val="Cambria"/>
      <family val="2"/>
      <scheme val="major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1"/>
      <color indexed="10"/>
      <name val="Arial"/>
      <family val="2"/>
    </font>
    <font>
      <sz val="1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3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0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8"/>
      </bottom>
      <diagonal/>
    </border>
    <border>
      <left/>
      <right style="thin">
        <color indexed="64"/>
      </right>
      <top/>
      <bottom style="medium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6" tint="0.39991454817346722"/>
      </right>
      <top style="thin">
        <color theme="6" tint="0.39994506668294322"/>
      </top>
      <bottom style="thin">
        <color theme="6" tint="0.39994506668294322"/>
      </bottom>
      <diagonal/>
    </border>
    <border>
      <left/>
      <right/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6" tint="0.39994506668294322"/>
      </left>
      <right/>
      <top style="thin">
        <color theme="6" tint="0.39994506668294322"/>
      </top>
      <bottom style="thin">
        <color theme="6" tint="0.39994506668294322"/>
      </bottom>
      <diagonal/>
    </border>
    <border>
      <left/>
      <right style="thin">
        <color theme="6" tint="0.39994506668294322"/>
      </right>
      <top/>
      <bottom/>
      <diagonal/>
    </border>
    <border>
      <left style="thin">
        <color theme="6"/>
      </left>
      <right style="thin">
        <color theme="6" tint="0.39994506668294322"/>
      </right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/>
      <right/>
      <top/>
      <bottom style="thick">
        <color theme="4" tint="-0.499984740745262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 style="medium">
        <color indexed="64"/>
      </bottom>
      <diagonal/>
    </border>
    <border>
      <left/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166" fontId="1" fillId="0" borderId="0" applyFont="0" applyFill="0" applyBorder="0" applyAlignment="0" applyProtection="0"/>
    <xf numFmtId="0" fontId="2" fillId="0" borderId="0" applyBorder="0" applyAlignment="0">
      <alignment horizontal="left"/>
    </xf>
    <xf numFmtId="0" fontId="4" fillId="0" borderId="0" applyBorder="0" applyAlignment="0">
      <alignment horizontal="left"/>
    </xf>
    <xf numFmtId="169" fontId="5" fillId="0" borderId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9" fontId="5" fillId="0" borderId="0" applyFill="0" applyBorder="0" applyAlignment="0" applyProtection="0"/>
    <xf numFmtId="0" fontId="5" fillId="0" borderId="0"/>
    <xf numFmtId="0" fontId="1" fillId="0" borderId="0">
      <alignment wrapText="1"/>
    </xf>
    <xf numFmtId="164" fontId="26" fillId="0" borderId="62" applyFont="0" applyFill="0" applyAlignment="0">
      <alignment horizontal="left" wrapText="1" indent="14"/>
    </xf>
    <xf numFmtId="164" fontId="26" fillId="0" borderId="63">
      <alignment horizontal="left" indent="5"/>
    </xf>
    <xf numFmtId="0" fontId="26" fillId="0" borderId="64">
      <alignment horizontal="left" wrapText="1"/>
    </xf>
    <xf numFmtId="164" fontId="1" fillId="0" borderId="0" applyFont="0" applyFill="0" applyBorder="0">
      <alignment horizontal="right"/>
    </xf>
    <xf numFmtId="164" fontId="1" fillId="0" borderId="65" applyFont="0" applyFill="0">
      <alignment horizontal="right"/>
    </xf>
    <xf numFmtId="1" fontId="1" fillId="0" borderId="66" applyFont="0" applyFill="0">
      <alignment horizontal="right"/>
    </xf>
    <xf numFmtId="0" fontId="25" fillId="7" borderId="0" applyNumberFormat="0" applyFont="0" applyBorder="0">
      <alignment horizontal="center"/>
    </xf>
    <xf numFmtId="0" fontId="31" fillId="0" borderId="0" applyNumberFormat="0" applyFont="0" applyFill="0" applyBorder="0" applyProtection="0">
      <alignment horizontal="center"/>
    </xf>
    <xf numFmtId="0" fontId="26" fillId="8" borderId="67">
      <alignment horizontal="center"/>
    </xf>
    <xf numFmtId="0" fontId="26" fillId="9" borderId="68">
      <alignment horizontal="center"/>
    </xf>
    <xf numFmtId="0" fontId="32" fillId="0" borderId="0" applyNumberFormat="0" applyFill="0" applyBorder="0" applyAlignment="0" applyProtection="0"/>
    <xf numFmtId="0" fontId="33" fillId="0" borderId="69"/>
    <xf numFmtId="165" fontId="1" fillId="0" borderId="0" applyFont="0" applyFill="0" applyBorder="0" applyAlignment="0" applyProtection="0"/>
  </cellStyleXfs>
  <cellXfs count="368">
    <xf numFmtId="0" fontId="0" fillId="0" borderId="0" xfId="0"/>
    <xf numFmtId="0" fontId="7" fillId="0" borderId="0" xfId="0" applyFont="1"/>
    <xf numFmtId="0" fontId="9" fillId="0" borderId="0" xfId="0" applyFont="1" applyFill="1" applyBorder="1" applyAlignment="1">
      <alignment vertical="center"/>
    </xf>
    <xf numFmtId="4" fontId="9" fillId="0" borderId="0" xfId="0" applyNumberFormat="1" applyFont="1" applyFill="1" applyBorder="1" applyAlignment="1">
      <alignment vertical="center"/>
    </xf>
    <xf numFmtId="0" fontId="9" fillId="0" borderId="0" xfId="2" quotePrefix="1" applyNumberFormat="1" applyFont="1" applyFill="1" applyBorder="1" applyAlignment="1" applyProtection="1">
      <alignment horizontal="center" vertical="top"/>
    </xf>
    <xf numFmtId="0" fontId="9" fillId="0" borderId="0" xfId="2" applyFont="1" applyFill="1" applyBorder="1" applyAlignment="1" applyProtection="1">
      <alignment horizontal="center"/>
    </xf>
    <xf numFmtId="168" fontId="9" fillId="0" borderId="0" xfId="1" quotePrefix="1" applyNumberFormat="1" applyFont="1" applyFill="1" applyBorder="1" applyAlignment="1" applyProtection="1">
      <alignment horizontal="right"/>
      <protection locked="0"/>
    </xf>
    <xf numFmtId="0" fontId="13" fillId="0" borderId="0" xfId="2" applyFont="1" applyFill="1" applyBorder="1" applyAlignment="1" applyProtection="1">
      <alignment vertical="top"/>
      <protection locked="0"/>
    </xf>
    <xf numFmtId="14" fontId="5" fillId="0" borderId="0" xfId="1" applyNumberFormat="1" applyFon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center" vertical="center"/>
      <protection locked="0"/>
    </xf>
    <xf numFmtId="167" fontId="5" fillId="0" borderId="0" xfId="3" applyNumberFormat="1" applyFont="1" applyFill="1" applyBorder="1" applyAlignment="1" applyProtection="1">
      <alignment horizontal="left" vertical="top"/>
      <protection locked="0"/>
    </xf>
    <xf numFmtId="0" fontId="7" fillId="0" borderId="0" xfId="0" applyFont="1" applyAlignment="1">
      <alignment horizontal="center"/>
    </xf>
    <xf numFmtId="0" fontId="7" fillId="0" borderId="5" xfId="0" applyFont="1" applyBorder="1"/>
    <xf numFmtId="0" fontId="9" fillId="0" borderId="5" xfId="2" applyFont="1" applyFill="1" applyBorder="1" applyAlignment="1" applyProtection="1">
      <alignment horizontal="left" vertical="top" wrapText="1"/>
    </xf>
    <xf numFmtId="0" fontId="9" fillId="0" borderId="5" xfId="2" quotePrefix="1" applyFont="1" applyFill="1" applyBorder="1" applyAlignment="1" applyProtection="1">
      <alignment horizontal="center"/>
    </xf>
    <xf numFmtId="0" fontId="9" fillId="0" borderId="5" xfId="2" applyFont="1" applyFill="1" applyBorder="1" applyAlignment="1" applyProtection="1">
      <alignment horizontal="center" vertical="top"/>
      <protection locked="0"/>
    </xf>
    <xf numFmtId="0" fontId="9" fillId="0" borderId="5" xfId="0" applyFont="1" applyBorder="1" applyAlignment="1" applyProtection="1">
      <alignment horizontal="center" wrapText="1"/>
    </xf>
    <xf numFmtId="0" fontId="9" fillId="0" borderId="5" xfId="0" quotePrefix="1" applyFont="1" applyBorder="1" applyAlignment="1" applyProtection="1">
      <alignment horizontal="center" wrapText="1"/>
    </xf>
    <xf numFmtId="0" fontId="9" fillId="0" borderId="5" xfId="2" quotePrefix="1" applyFont="1" applyFill="1" applyBorder="1" applyAlignment="1" applyProtection="1">
      <alignment horizontal="left" vertical="top" wrapText="1"/>
    </xf>
    <xf numFmtId="0" fontId="9" fillId="0" borderId="5" xfId="2" applyFont="1" applyFill="1" applyBorder="1" applyAlignment="1" applyProtection="1">
      <alignment horizontal="center"/>
    </xf>
    <xf numFmtId="168" fontId="9" fillId="0" borderId="5" xfId="1" applyNumberFormat="1" applyFont="1" applyFill="1" applyBorder="1" applyAlignment="1" applyProtection="1"/>
    <xf numFmtId="168" fontId="9" fillId="0" borderId="5" xfId="1" quotePrefix="1" applyNumberFormat="1" applyFont="1" applyBorder="1" applyAlignment="1" applyProtection="1">
      <alignment wrapText="1"/>
    </xf>
    <xf numFmtId="168" fontId="9" fillId="0" borderId="5" xfId="1" applyNumberFormat="1" applyFont="1" applyBorder="1" applyAlignment="1" applyProtection="1">
      <alignment wrapText="1"/>
    </xf>
    <xf numFmtId="168" fontId="9" fillId="0" borderId="5" xfId="1" quotePrefix="1" applyNumberFormat="1" applyFont="1" applyFill="1" applyBorder="1" applyAlignment="1" applyProtection="1"/>
    <xf numFmtId="0" fontId="7" fillId="0" borderId="10" xfId="0" applyFont="1" applyBorder="1"/>
    <xf numFmtId="0" fontId="9" fillId="0" borderId="9" xfId="2" applyFont="1" applyFill="1" applyBorder="1" applyAlignment="1" applyProtection="1">
      <alignment horizontal="center" vertical="top"/>
      <protection locked="0"/>
    </xf>
    <xf numFmtId="0" fontId="9" fillId="0" borderId="9" xfId="2" quotePrefix="1" applyNumberFormat="1" applyFont="1" applyFill="1" applyBorder="1" applyAlignment="1" applyProtection="1">
      <alignment horizontal="center" vertical="top"/>
    </xf>
    <xf numFmtId="0" fontId="7" fillId="0" borderId="5" xfId="0" applyFont="1" applyBorder="1" applyAlignment="1">
      <alignment horizontal="center"/>
    </xf>
    <xf numFmtId="0" fontId="3" fillId="0" borderId="5" xfId="2" quotePrefix="1" applyFont="1" applyFill="1" applyBorder="1" applyAlignment="1" applyProtection="1">
      <alignment horizontal="left" vertical="top" wrapText="1"/>
    </xf>
    <xf numFmtId="0" fontId="3" fillId="0" borderId="5" xfId="2" quotePrefix="1" applyFont="1" applyFill="1" applyBorder="1" applyAlignment="1" applyProtection="1">
      <alignment horizontal="center"/>
    </xf>
    <xf numFmtId="168" fontId="3" fillId="0" borderId="5" xfId="1" quotePrefix="1" applyNumberFormat="1" applyFont="1" applyFill="1" applyBorder="1" applyAlignment="1" applyProtection="1"/>
    <xf numFmtId="0" fontId="14" fillId="0" borderId="5" xfId="0" applyFont="1" applyBorder="1"/>
    <xf numFmtId="0" fontId="14" fillId="0" borderId="5" xfId="0" applyFont="1" applyBorder="1" applyAlignment="1"/>
    <xf numFmtId="4" fontId="14" fillId="0" borderId="10" xfId="0" applyNumberFormat="1" applyFont="1" applyBorder="1"/>
    <xf numFmtId="4" fontId="7" fillId="0" borderId="0" xfId="0" applyNumberFormat="1" applyFont="1"/>
    <xf numFmtId="0" fontId="9" fillId="0" borderId="11" xfId="2" applyNumberFormat="1" applyFont="1" applyFill="1" applyBorder="1" applyAlignment="1" applyProtection="1">
      <alignment horizontal="center" vertical="top"/>
    </xf>
    <xf numFmtId="49" fontId="9" fillId="0" borderId="17" xfId="0" applyNumberFormat="1" applyFont="1" applyFill="1" applyBorder="1" applyAlignment="1" applyProtection="1">
      <alignment horizontal="center" vertical="center"/>
      <protection locked="0"/>
    </xf>
    <xf numFmtId="170" fontId="9" fillId="0" borderId="19" xfId="0" applyNumberFormat="1" applyFont="1" applyFill="1" applyBorder="1" applyAlignment="1" applyProtection="1">
      <alignment horizontal="right" vertical="center"/>
      <protection locked="0"/>
    </xf>
    <xf numFmtId="10" fontId="9" fillId="0" borderId="18" xfId="0" applyNumberFormat="1" applyFont="1" applyFill="1" applyBorder="1" applyAlignment="1" applyProtection="1">
      <alignment horizontal="center" vertical="center"/>
      <protection locked="0"/>
    </xf>
    <xf numFmtId="10" fontId="9" fillId="0" borderId="5" xfId="2" applyNumberFormat="1" applyFont="1" applyFill="1" applyBorder="1" applyAlignment="1" applyProtection="1">
      <alignment horizontal="center" vertical="top" wrapText="1"/>
    </xf>
    <xf numFmtId="1" fontId="3" fillId="0" borderId="5" xfId="0" applyNumberFormat="1" applyFont="1" applyBorder="1" applyAlignment="1">
      <alignment vertical="top" wrapText="1"/>
    </xf>
    <xf numFmtId="0" fontId="3" fillId="0" borderId="5" xfId="0" applyFont="1" applyFill="1" applyBorder="1"/>
    <xf numFmtId="0" fontId="3" fillId="0" borderId="12" xfId="0" applyFont="1" applyFill="1" applyBorder="1"/>
    <xf numFmtId="10" fontId="3" fillId="0" borderId="5" xfId="2" applyNumberFormat="1" applyFont="1" applyFill="1" applyBorder="1" applyAlignment="1" applyProtection="1">
      <alignment horizontal="center" vertical="top" wrapText="1"/>
    </xf>
    <xf numFmtId="170" fontId="3" fillId="0" borderId="10" xfId="2" quotePrefix="1" applyNumberFormat="1" applyFont="1" applyFill="1" applyBorder="1" applyAlignment="1" applyProtection="1">
      <alignment horizontal="right"/>
    </xf>
    <xf numFmtId="0" fontId="14" fillId="0" borderId="5" xfId="0" applyFont="1" applyFill="1" applyBorder="1"/>
    <xf numFmtId="170" fontId="14" fillId="0" borderId="10" xfId="0" applyNumberFormat="1" applyFont="1" applyFill="1" applyBorder="1" applyAlignment="1">
      <alignment horizontal="right"/>
    </xf>
    <xf numFmtId="0" fontId="3" fillId="0" borderId="12" xfId="2" applyFont="1" applyFill="1" applyBorder="1" applyAlignment="1" applyProtection="1">
      <alignment horizontal="left" vertical="top" wrapText="1"/>
    </xf>
    <xf numFmtId="0" fontId="16" fillId="0" borderId="0" xfId="0" applyFont="1" applyFill="1" applyAlignment="1">
      <alignment vertical="center"/>
    </xf>
    <xf numFmtId="0" fontId="16" fillId="0" borderId="0" xfId="0" applyFont="1" applyFill="1" applyBorder="1" applyAlignment="1">
      <alignment vertical="center"/>
    </xf>
    <xf numFmtId="0" fontId="19" fillId="0" borderId="0" xfId="0" applyFont="1"/>
    <xf numFmtId="0" fontId="15" fillId="0" borderId="0" xfId="0" applyFont="1"/>
    <xf numFmtId="10" fontId="15" fillId="0" borderId="1" xfId="7" applyNumberFormat="1" applyFont="1" applyFill="1" applyBorder="1" applyAlignment="1" applyProtection="1">
      <alignment horizontal="center" vertical="top" wrapText="1"/>
    </xf>
    <xf numFmtId="166" fontId="15" fillId="0" borderId="1" xfId="1" applyFont="1" applyFill="1" applyBorder="1" applyAlignment="1" applyProtection="1">
      <alignment vertical="center"/>
    </xf>
    <xf numFmtId="166" fontId="15" fillId="2" borderId="1" xfId="1" applyFont="1" applyFill="1" applyBorder="1" applyAlignment="1" applyProtection="1">
      <alignment vertical="center"/>
    </xf>
    <xf numFmtId="1" fontId="19" fillId="0" borderId="0" xfId="0" applyNumberFormat="1" applyFont="1"/>
    <xf numFmtId="4" fontId="19" fillId="0" borderId="0" xfId="0" applyNumberFormat="1" applyFont="1" applyAlignment="1">
      <alignment horizontal="center"/>
    </xf>
    <xf numFmtId="166" fontId="19" fillId="0" borderId="0" xfId="1" applyFont="1" applyFill="1" applyBorder="1" applyAlignment="1" applyProtection="1">
      <alignment horizontal="right" vertical="center"/>
    </xf>
    <xf numFmtId="0" fontId="13" fillId="0" borderId="1" xfId="0" applyFont="1" applyBorder="1"/>
    <xf numFmtId="0" fontId="20" fillId="0" borderId="1" xfId="0" applyFont="1" applyBorder="1"/>
    <xf numFmtId="0" fontId="21" fillId="0" borderId="1" xfId="0" applyFont="1" applyBorder="1" applyAlignment="1">
      <alignment horizontal="center"/>
    </xf>
    <xf numFmtId="0" fontId="0" fillId="0" borderId="0" xfId="0" applyFont="1" applyFill="1"/>
    <xf numFmtId="2" fontId="13" fillId="0" borderId="15" xfId="0" applyNumberFormat="1" applyFont="1" applyBorder="1" applyAlignment="1">
      <alignment horizontal="center"/>
    </xf>
    <xf numFmtId="0" fontId="13" fillId="0" borderId="23" xfId="0" applyFont="1" applyBorder="1" applyAlignment="1">
      <alignment wrapText="1"/>
    </xf>
    <xf numFmtId="0" fontId="0" fillId="0" borderId="20" xfId="0" applyBorder="1"/>
    <xf numFmtId="0" fontId="0" fillId="0" borderId="3" xfId="0" applyBorder="1"/>
    <xf numFmtId="0" fontId="13" fillId="0" borderId="0" xfId="0" applyFont="1"/>
    <xf numFmtId="0" fontId="13" fillId="0" borderId="0" xfId="0" applyFont="1" applyAlignment="1">
      <alignment horizontal="center"/>
    </xf>
    <xf numFmtId="49" fontId="13" fillId="0" borderId="0" xfId="0" applyNumberFormat="1" applyFont="1" applyAlignment="1">
      <alignment horizontal="left"/>
    </xf>
    <xf numFmtId="0" fontId="22" fillId="0" borderId="0" xfId="0" applyFont="1"/>
    <xf numFmtId="0" fontId="1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10" fontId="1" fillId="0" borderId="0" xfId="6" applyNumberFormat="1"/>
    <xf numFmtId="0" fontId="0" fillId="0" borderId="0" xfId="0" applyFill="1"/>
    <xf numFmtId="0" fontId="0" fillId="0" borderId="0" xfId="0" applyFont="1" applyFill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71" fontId="15" fillId="0" borderId="1" xfId="1" applyNumberFormat="1" applyFont="1" applyFill="1" applyBorder="1" applyAlignment="1" applyProtection="1">
      <alignment vertical="center"/>
    </xf>
    <xf numFmtId="0" fontId="17" fillId="0" borderId="0" xfId="5" applyFont="1" applyFill="1" applyBorder="1" applyAlignment="1">
      <alignment vertical="center"/>
    </xf>
    <xf numFmtId="0" fontId="17" fillId="0" borderId="28" xfId="5" applyFont="1" applyFill="1" applyBorder="1" applyAlignment="1">
      <alignment vertical="center"/>
    </xf>
    <xf numFmtId="0" fontId="9" fillId="0" borderId="39" xfId="2" applyNumberFormat="1" applyFont="1" applyFill="1" applyBorder="1" applyAlignment="1" applyProtection="1">
      <alignment horizontal="center" vertical="top"/>
    </xf>
    <xf numFmtId="0" fontId="7" fillId="0" borderId="40" xfId="0" applyFont="1" applyBorder="1" applyAlignment="1">
      <alignment horizontal="center"/>
    </xf>
    <xf numFmtId="0" fontId="3" fillId="0" borderId="40" xfId="2" quotePrefix="1" applyFont="1" applyFill="1" applyBorder="1" applyAlignment="1" applyProtection="1">
      <alignment horizontal="left" vertical="top" wrapText="1"/>
    </xf>
    <xf numFmtId="0" fontId="14" fillId="0" borderId="40" xfId="0" applyFont="1" applyBorder="1"/>
    <xf numFmtId="0" fontId="14" fillId="0" borderId="40" xfId="0" applyFont="1" applyBorder="1" applyAlignment="1"/>
    <xf numFmtId="10" fontId="1" fillId="3" borderId="1" xfId="6" applyNumberFormat="1" applyFill="1" applyBorder="1" applyAlignment="1">
      <alignment horizontal="center"/>
    </xf>
    <xf numFmtId="170" fontId="14" fillId="4" borderId="13" xfId="0" applyNumberFormat="1" applyFont="1" applyFill="1" applyBorder="1" applyAlignment="1">
      <alignment horizontal="right"/>
    </xf>
    <xf numFmtId="4" fontId="14" fillId="4" borderId="41" xfId="0" applyNumberFormat="1" applyFont="1" applyFill="1" applyBorder="1"/>
    <xf numFmtId="17" fontId="9" fillId="0" borderId="5" xfId="2" applyNumberFormat="1" applyFont="1" applyFill="1" applyBorder="1" applyAlignment="1" applyProtection="1">
      <alignment horizontal="left" vertical="top" wrapText="1"/>
    </xf>
    <xf numFmtId="0" fontId="8" fillId="0" borderId="27" xfId="5" applyFont="1" applyFill="1" applyBorder="1" applyAlignment="1">
      <alignment vertical="center"/>
    </xf>
    <xf numFmtId="0" fontId="8" fillId="0" borderId="0" xfId="5" applyFont="1" applyFill="1" applyBorder="1" applyAlignment="1">
      <alignment vertical="center"/>
    </xf>
    <xf numFmtId="166" fontId="7" fillId="0" borderId="0" xfId="0" applyNumberFormat="1" applyFont="1"/>
    <xf numFmtId="0" fontId="8" fillId="5" borderId="0" xfId="5" applyFont="1" applyFill="1" applyBorder="1" applyAlignment="1">
      <alignment vertical="center"/>
    </xf>
    <xf numFmtId="168" fontId="9" fillId="0" borderId="5" xfId="1" applyNumberFormat="1" applyFont="1" applyFill="1" applyBorder="1" applyAlignment="1" applyProtection="1">
      <alignment wrapText="1"/>
    </xf>
    <xf numFmtId="0" fontId="0" fillId="0" borderId="0" xfId="0"/>
    <xf numFmtId="2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15" xfId="0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38" xfId="5" applyFont="1" applyFill="1" applyBorder="1" applyAlignment="1">
      <alignment vertical="center"/>
    </xf>
    <xf numFmtId="0" fontId="8" fillId="0" borderId="43" xfId="5" applyFont="1" applyFill="1" applyBorder="1" applyAlignment="1">
      <alignment vertical="center"/>
    </xf>
    <xf numFmtId="0" fontId="8" fillId="0" borderId="28" xfId="5" applyFont="1" applyFill="1" applyBorder="1" applyAlignment="1">
      <alignment vertical="center"/>
    </xf>
    <xf numFmtId="49" fontId="9" fillId="0" borderId="9" xfId="0" applyNumberFormat="1" applyFont="1" applyFill="1" applyBorder="1" applyAlignment="1">
      <alignment horizontal="center" vertical="center"/>
    </xf>
    <xf numFmtId="49" fontId="9" fillId="0" borderId="9" xfId="2" applyNumberFormat="1" applyFont="1" applyFill="1" applyBorder="1" applyAlignment="1" applyProtection="1">
      <alignment horizontal="center" vertical="center"/>
      <protection locked="0"/>
    </xf>
    <xf numFmtId="0" fontId="9" fillId="0" borderId="27" xfId="0" applyFont="1" applyFill="1" applyBorder="1" applyAlignment="1">
      <alignment vertical="center"/>
    </xf>
    <xf numFmtId="0" fontId="19" fillId="0" borderId="0" xfId="0" applyFont="1" applyBorder="1"/>
    <xf numFmtId="166" fontId="29" fillId="0" borderId="1" xfId="1" applyFont="1" applyFill="1" applyBorder="1" applyAlignment="1" applyProtection="1">
      <alignment horizontal="center" vertical="center"/>
    </xf>
    <xf numFmtId="10" fontId="29" fillId="0" borderId="31" xfId="1" applyNumberFormat="1" applyFont="1" applyFill="1" applyBorder="1" applyAlignment="1" applyProtection="1">
      <alignment horizontal="center" vertical="center"/>
    </xf>
    <xf numFmtId="169" fontId="19" fillId="0" borderId="0" xfId="0" applyNumberFormat="1" applyFont="1"/>
    <xf numFmtId="166" fontId="19" fillId="0" borderId="0" xfId="0" applyNumberFormat="1" applyFont="1"/>
    <xf numFmtId="4" fontId="19" fillId="0" borderId="24" xfId="0" applyNumberFormat="1" applyFont="1" applyBorder="1" applyAlignment="1">
      <alignment horizontal="center"/>
    </xf>
    <xf numFmtId="10" fontId="28" fillId="4" borderId="31" xfId="7" applyNumberFormat="1" applyFont="1" applyFill="1" applyBorder="1" applyAlignment="1" applyProtection="1">
      <alignment horizontal="center" vertical="center"/>
    </xf>
    <xf numFmtId="170" fontId="28" fillId="4" borderId="1" xfId="1" applyNumberFormat="1" applyFont="1" applyFill="1" applyBorder="1" applyAlignment="1" applyProtection="1">
      <alignment horizontal="center" vertical="center"/>
    </xf>
    <xf numFmtId="10" fontId="28" fillId="4" borderId="1" xfId="7" applyNumberFormat="1" applyFont="1" applyFill="1" applyBorder="1" applyAlignment="1" applyProtection="1">
      <alignment horizontal="center" vertical="center"/>
    </xf>
    <xf numFmtId="166" fontId="30" fillId="4" borderId="1" xfId="1" applyFont="1" applyFill="1" applyBorder="1" applyAlignment="1" applyProtection="1">
      <alignment horizontal="center" vertical="center"/>
    </xf>
    <xf numFmtId="170" fontId="28" fillId="6" borderId="1" xfId="1" applyNumberFormat="1" applyFont="1" applyFill="1" applyBorder="1" applyAlignment="1" applyProtection="1">
      <alignment horizontal="center" vertical="center"/>
    </xf>
    <xf numFmtId="10" fontId="28" fillId="6" borderId="1" xfId="7" applyNumberFormat="1" applyFont="1" applyFill="1" applyBorder="1" applyAlignment="1" applyProtection="1">
      <alignment horizontal="center" vertical="center"/>
    </xf>
    <xf numFmtId="166" fontId="30" fillId="6" borderId="1" xfId="1" applyFont="1" applyFill="1" applyBorder="1" applyAlignment="1" applyProtection="1">
      <alignment horizontal="center" vertical="center"/>
    </xf>
    <xf numFmtId="10" fontId="30" fillId="4" borderId="31" xfId="7" applyNumberFormat="1" applyFont="1" applyFill="1" applyBorder="1" applyAlignment="1" applyProtection="1">
      <alignment horizontal="center" vertical="center"/>
    </xf>
    <xf numFmtId="166" fontId="28" fillId="6" borderId="1" xfId="1" applyFont="1" applyFill="1" applyBorder="1" applyAlignment="1" applyProtection="1">
      <alignment horizontal="center" vertical="center"/>
    </xf>
    <xf numFmtId="10" fontId="28" fillId="6" borderId="31" xfId="7" applyNumberFormat="1" applyFont="1" applyFill="1" applyBorder="1" applyAlignment="1" applyProtection="1">
      <alignment horizontal="center" vertical="center"/>
    </xf>
    <xf numFmtId="166" fontId="28" fillId="4" borderId="1" xfId="1" applyFont="1" applyFill="1" applyBorder="1" applyAlignment="1" applyProtection="1">
      <alignment horizontal="center" vertical="center"/>
    </xf>
    <xf numFmtId="10" fontId="19" fillId="6" borderId="1" xfId="7" applyNumberFormat="1" applyFont="1" applyFill="1" applyBorder="1" applyAlignment="1" applyProtection="1">
      <alignment horizontal="center" vertical="center" wrapText="1"/>
    </xf>
    <xf numFmtId="171" fontId="19" fillId="6" borderId="1" xfId="7" applyNumberFormat="1" applyFont="1" applyFill="1" applyBorder="1" applyAlignment="1" applyProtection="1">
      <alignment vertical="center" wrapText="1"/>
    </xf>
    <xf numFmtId="0" fontId="27" fillId="4" borderId="35" xfId="2" applyFont="1" applyFill="1" applyBorder="1" applyAlignment="1" applyProtection="1">
      <alignment horizontal="left" vertical="top" wrapText="1"/>
    </xf>
    <xf numFmtId="10" fontId="19" fillId="4" borderId="50" xfId="7" applyNumberFormat="1" applyFont="1" applyFill="1" applyBorder="1" applyAlignment="1" applyProtection="1">
      <alignment horizontal="center" vertical="center" wrapText="1"/>
    </xf>
    <xf numFmtId="171" fontId="19" fillId="4" borderId="50" xfId="7" applyNumberFormat="1" applyFont="1" applyFill="1" applyBorder="1" applyAlignment="1" applyProtection="1">
      <alignment vertical="center" wrapText="1"/>
    </xf>
    <xf numFmtId="10" fontId="19" fillId="4" borderId="1" xfId="7" applyNumberFormat="1" applyFont="1" applyFill="1" applyBorder="1" applyAlignment="1" applyProtection="1">
      <alignment horizontal="center" vertical="center" wrapText="1"/>
    </xf>
    <xf numFmtId="171" fontId="19" fillId="4" borderId="1" xfId="7" applyNumberFormat="1" applyFont="1" applyFill="1" applyBorder="1" applyAlignment="1" applyProtection="1">
      <alignment vertical="center" wrapText="1"/>
    </xf>
    <xf numFmtId="0" fontId="19" fillId="0" borderId="61" xfId="0" applyFont="1" applyBorder="1"/>
    <xf numFmtId="0" fontId="0" fillId="0" borderId="0" xfId="0" applyAlignment="1">
      <alignment horizontal="left"/>
    </xf>
    <xf numFmtId="0" fontId="0" fillId="0" borderId="1" xfId="0" applyBorder="1"/>
    <xf numFmtId="0" fontId="0" fillId="0" borderId="0" xfId="0" applyAlignment="1">
      <alignment horizontal="justify" wrapText="1"/>
    </xf>
    <xf numFmtId="10" fontId="29" fillId="0" borderId="1" xfId="1" applyNumberFormat="1" applyFont="1" applyFill="1" applyBorder="1" applyAlignment="1" applyProtection="1">
      <alignment horizontal="center" vertical="center"/>
    </xf>
    <xf numFmtId="0" fontId="0" fillId="0" borderId="0" xfId="0"/>
    <xf numFmtId="0" fontId="8" fillId="0" borderId="71" xfId="5" applyFont="1" applyFill="1" applyBorder="1" applyAlignment="1">
      <alignment vertical="center"/>
    </xf>
    <xf numFmtId="0" fontId="8" fillId="0" borderId="72" xfId="5" applyFont="1" applyFill="1" applyBorder="1" applyAlignment="1">
      <alignment vertical="center"/>
    </xf>
    <xf numFmtId="0" fontId="9" fillId="0" borderId="75" xfId="2" applyFont="1" applyFill="1" applyBorder="1" applyAlignment="1" applyProtection="1">
      <alignment horizontal="left" vertical="top" wrapText="1"/>
    </xf>
    <xf numFmtId="0" fontId="0" fillId="0" borderId="77" xfId="0" applyBorder="1"/>
    <xf numFmtId="0" fontId="8" fillId="0" borderId="78" xfId="5" applyFont="1" applyFill="1" applyBorder="1" applyAlignment="1">
      <alignment vertical="center"/>
    </xf>
    <xf numFmtId="0" fontId="8" fillId="0" borderId="79" xfId="5" applyFont="1" applyFill="1" applyBorder="1" applyAlignment="1">
      <alignment vertical="center"/>
    </xf>
    <xf numFmtId="0" fontId="0" fillId="0" borderId="82" xfId="0" applyBorder="1"/>
    <xf numFmtId="0" fontId="0" fillId="0" borderId="70" xfId="0" applyBorder="1"/>
    <xf numFmtId="0" fontId="0" fillId="0" borderId="42" xfId="0" applyBorder="1"/>
    <xf numFmtId="165" fontId="0" fillId="0" borderId="0" xfId="0" applyNumberFormat="1" applyFill="1" applyAlignment="1">
      <alignment horizontal="center"/>
    </xf>
    <xf numFmtId="165" fontId="7" fillId="0" borderId="5" xfId="0" applyNumberFormat="1" applyFont="1" applyFill="1" applyBorder="1"/>
    <xf numFmtId="165" fontId="7" fillId="0" borderId="10" xfId="22" applyFont="1" applyBorder="1"/>
    <xf numFmtId="0" fontId="15" fillId="0" borderId="23" xfId="0" applyFont="1" applyBorder="1" applyAlignment="1" applyProtection="1">
      <alignment horizontal="center" vertical="center"/>
    </xf>
    <xf numFmtId="0" fontId="15" fillId="0" borderId="20" xfId="0" applyFont="1" applyBorder="1" applyAlignment="1" applyProtection="1">
      <alignment horizontal="center" vertical="center"/>
    </xf>
    <xf numFmtId="1" fontId="19" fillId="4" borderId="32" xfId="0" applyNumberFormat="1" applyFont="1" applyFill="1" applyBorder="1" applyAlignment="1" applyProtection="1">
      <alignment horizontal="center" vertical="center" wrapText="1"/>
    </xf>
    <xf numFmtId="1" fontId="19" fillId="4" borderId="1" xfId="0" applyNumberFormat="1" applyFont="1" applyFill="1" applyBorder="1" applyAlignment="1" applyProtection="1">
      <alignment vertical="top" wrapText="1"/>
    </xf>
    <xf numFmtId="10" fontId="30" fillId="4" borderId="31" xfId="0" applyNumberFormat="1" applyFont="1" applyFill="1" applyBorder="1" applyAlignment="1" applyProtection="1">
      <alignment horizontal="center" vertical="center"/>
    </xf>
    <xf numFmtId="1" fontId="19" fillId="6" borderId="32" xfId="0" applyNumberFormat="1" applyFont="1" applyFill="1" applyBorder="1" applyAlignment="1" applyProtection="1">
      <alignment horizontal="center" vertical="center" wrapText="1"/>
    </xf>
    <xf numFmtId="1" fontId="19" fillId="6" borderId="1" xfId="0" applyNumberFormat="1" applyFont="1" applyFill="1" applyBorder="1" applyAlignment="1" applyProtection="1">
      <alignment vertical="top" wrapText="1"/>
    </xf>
    <xf numFmtId="10" fontId="30" fillId="6" borderId="31" xfId="0" applyNumberFormat="1" applyFont="1" applyFill="1" applyBorder="1" applyAlignment="1" applyProtection="1">
      <alignment horizontal="center" vertical="center"/>
    </xf>
    <xf numFmtId="1" fontId="19" fillId="6" borderId="57" xfId="0" applyNumberFormat="1" applyFont="1" applyFill="1" applyBorder="1" applyAlignment="1" applyProtection="1">
      <alignment horizontal="center" vertical="center" wrapText="1"/>
    </xf>
    <xf numFmtId="1" fontId="19" fillId="6" borderId="54" xfId="0" applyNumberFormat="1" applyFont="1" applyFill="1" applyBorder="1" applyAlignment="1" applyProtection="1">
      <alignment vertical="top" wrapText="1"/>
    </xf>
    <xf numFmtId="1" fontId="19" fillId="4" borderId="57" xfId="0" applyNumberFormat="1" applyFont="1" applyFill="1" applyBorder="1" applyAlignment="1" applyProtection="1">
      <alignment horizontal="center" vertical="center" wrapText="1"/>
    </xf>
    <xf numFmtId="1" fontId="19" fillId="4" borderId="54" xfId="0" applyNumberFormat="1" applyFont="1" applyFill="1" applyBorder="1" applyAlignment="1" applyProtection="1">
      <alignment vertical="top" wrapText="1"/>
    </xf>
    <xf numFmtId="1" fontId="19" fillId="0" borderId="32" xfId="0" applyNumberFormat="1" applyFont="1" applyBorder="1" applyAlignment="1" applyProtection="1">
      <alignment horizontal="center" vertical="top"/>
    </xf>
    <xf numFmtId="1" fontId="19" fillId="0" borderId="22" xfId="0" applyNumberFormat="1" applyFont="1" applyBorder="1" applyAlignment="1" applyProtection="1">
      <alignment vertical="top" wrapText="1"/>
    </xf>
    <xf numFmtId="1" fontId="19" fillId="0" borderId="1" xfId="0" applyNumberFormat="1" applyFont="1" applyBorder="1" applyAlignment="1" applyProtection="1">
      <alignment vertical="top" wrapText="1"/>
    </xf>
    <xf numFmtId="169" fontId="29" fillId="0" borderId="1" xfId="0" applyNumberFormat="1" applyFont="1" applyBorder="1" applyAlignment="1" applyProtection="1">
      <alignment vertical="center" wrapText="1"/>
    </xf>
    <xf numFmtId="166" fontId="15" fillId="0" borderId="0" xfId="1" applyFont="1" applyFill="1" applyBorder="1" applyAlignment="1" applyProtection="1">
      <alignment horizontal="center" vertical="center"/>
    </xf>
    <xf numFmtId="0" fontId="15" fillId="0" borderId="49" xfId="0" applyFont="1" applyBorder="1" applyAlignment="1" applyProtection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/>
    </xf>
    <xf numFmtId="166" fontId="7" fillId="0" borderId="0" xfId="0" applyNumberFormat="1" applyFont="1" applyAlignment="1">
      <alignment horizontal="center"/>
    </xf>
    <xf numFmtId="0" fontId="15" fillId="0" borderId="0" xfId="0" applyFont="1" applyBorder="1" applyAlignment="1" applyProtection="1">
      <alignment horizontal="center" vertical="center"/>
    </xf>
    <xf numFmtId="0" fontId="19" fillId="0" borderId="49" xfId="0" applyFont="1" applyBorder="1"/>
    <xf numFmtId="14" fontId="0" fillId="0" borderId="56" xfId="0" applyNumberFormat="1" applyBorder="1"/>
    <xf numFmtId="0" fontId="0" fillId="0" borderId="83" xfId="0" applyBorder="1" applyAlignment="1">
      <alignment horizontal="center"/>
    </xf>
    <xf numFmtId="0" fontId="0" fillId="0" borderId="85" xfId="0" applyBorder="1" applyAlignment="1">
      <alignment horizontal="center"/>
    </xf>
    <xf numFmtId="0" fontId="26" fillId="0" borderId="84" xfId="0" applyFont="1" applyBorder="1" applyAlignment="1">
      <alignment horizontal="center" vertical="center"/>
    </xf>
    <xf numFmtId="0" fontId="26" fillId="0" borderId="48" xfId="0" applyFont="1" applyBorder="1" applyAlignment="1">
      <alignment vertical="center" wrapText="1"/>
    </xf>
    <xf numFmtId="0" fontId="0" fillId="0" borderId="0" xfId="0" applyBorder="1"/>
    <xf numFmtId="0" fontId="26" fillId="0" borderId="0" xfId="0" applyFont="1" applyBorder="1" applyAlignment="1">
      <alignment vertical="center"/>
    </xf>
    <xf numFmtId="0" fontId="26" fillId="0" borderId="49" xfId="0" applyFont="1" applyBorder="1" applyAlignment="1">
      <alignment horizontal="center"/>
    </xf>
    <xf numFmtId="0" fontId="9" fillId="0" borderId="86" xfId="2" applyFont="1" applyFill="1" applyBorder="1" applyAlignment="1" applyProtection="1">
      <alignment horizontal="left" vertical="top" wrapText="1"/>
    </xf>
    <xf numFmtId="49" fontId="9" fillId="0" borderId="88" xfId="0" applyNumberFormat="1" applyFont="1" applyFill="1" applyBorder="1" applyAlignment="1">
      <alignment horizontal="center" vertical="center"/>
    </xf>
    <xf numFmtId="49" fontId="9" fillId="0" borderId="17" xfId="2" applyNumberFormat="1" applyFont="1" applyFill="1" applyBorder="1" applyAlignment="1" applyProtection="1">
      <alignment horizontal="center" vertical="center"/>
      <protection locked="0"/>
    </xf>
    <xf numFmtId="0" fontId="9" fillId="0" borderId="90" xfId="2" applyFont="1" applyFill="1" applyBorder="1" applyAlignment="1" applyProtection="1">
      <alignment horizontal="left" vertical="top" wrapText="1"/>
    </xf>
    <xf numFmtId="49" fontId="9" fillId="0" borderId="88" xfId="0" applyNumberFormat="1" applyFont="1" applyFill="1" applyBorder="1" applyAlignment="1" applyProtection="1">
      <alignment horizontal="center" vertical="center"/>
      <protection locked="0"/>
    </xf>
    <xf numFmtId="17" fontId="9" fillId="0" borderId="86" xfId="2" applyNumberFormat="1" applyFont="1" applyFill="1" applyBorder="1" applyAlignment="1" applyProtection="1">
      <alignment horizontal="left" vertical="top" wrapText="1"/>
    </xf>
    <xf numFmtId="49" fontId="9" fillId="0" borderId="88" xfId="2" applyNumberFormat="1" applyFont="1" applyFill="1" applyBorder="1" applyAlignment="1" applyProtection="1">
      <alignment horizontal="center" vertical="center"/>
      <protection locked="0"/>
    </xf>
    <xf numFmtId="0" fontId="9" fillId="0" borderId="93" xfId="2" applyFont="1" applyFill="1" applyBorder="1" applyAlignment="1" applyProtection="1">
      <alignment horizontal="left" vertical="top" wrapText="1"/>
    </xf>
    <xf numFmtId="49" fontId="9" fillId="0" borderId="17" xfId="0" applyNumberFormat="1" applyFont="1" applyFill="1" applyBorder="1" applyAlignment="1">
      <alignment horizontal="center" vertical="center"/>
    </xf>
    <xf numFmtId="0" fontId="9" fillId="0" borderId="93" xfId="2" quotePrefix="1" applyFont="1" applyFill="1" applyBorder="1" applyAlignment="1" applyProtection="1">
      <alignment horizontal="left" vertical="top" wrapText="1"/>
    </xf>
    <xf numFmtId="0" fontId="9" fillId="0" borderId="90" xfId="2" quotePrefix="1" applyFont="1" applyFill="1" applyBorder="1" applyAlignment="1" applyProtection="1">
      <alignment horizontal="left" vertical="top" wrapText="1"/>
    </xf>
    <xf numFmtId="0" fontId="9" fillId="0" borderId="86" xfId="2" quotePrefix="1" applyFont="1" applyFill="1" applyBorder="1" applyAlignment="1" applyProtection="1">
      <alignment horizontal="left" vertical="top" wrapText="1"/>
    </xf>
    <xf numFmtId="165" fontId="0" fillId="0" borderId="0" xfId="22" applyFont="1"/>
    <xf numFmtId="166" fontId="15" fillId="0" borderId="59" xfId="1" applyFont="1" applyFill="1" applyBorder="1" applyAlignment="1" applyProtection="1">
      <alignment horizontal="center" vertical="center"/>
    </xf>
    <xf numFmtId="166" fontId="15" fillId="0" borderId="28" xfId="1" applyFont="1" applyFill="1" applyBorder="1" applyAlignment="1" applyProtection="1">
      <alignment horizontal="center" vertical="center"/>
    </xf>
    <xf numFmtId="166" fontId="15" fillId="0" borderId="60" xfId="1" applyFont="1" applyFill="1" applyBorder="1" applyAlignment="1" applyProtection="1">
      <alignment horizontal="center" vertical="center"/>
    </xf>
    <xf numFmtId="169" fontId="10" fillId="0" borderId="24" xfId="4" applyFont="1" applyFill="1" applyBorder="1" applyAlignment="1" applyProtection="1">
      <alignment horizontal="center" vertical="center" wrapText="1"/>
      <protection locked="0"/>
    </xf>
    <xf numFmtId="0" fontId="8" fillId="0" borderId="94" xfId="5" applyFont="1" applyFill="1" applyBorder="1" applyAlignment="1">
      <alignment vertical="center"/>
    </xf>
    <xf numFmtId="0" fontId="8" fillId="0" borderId="95" xfId="5" applyFont="1" applyFill="1" applyBorder="1" applyAlignment="1">
      <alignment vertical="center"/>
    </xf>
    <xf numFmtId="0" fontId="8" fillId="0" borderId="24" xfId="5" applyFont="1" applyFill="1" applyBorder="1" applyAlignment="1">
      <alignment vertical="center"/>
    </xf>
    <xf numFmtId="0" fontId="8" fillId="0" borderId="26" xfId="5" applyFont="1" applyFill="1" applyBorder="1" applyAlignment="1">
      <alignment vertical="center"/>
    </xf>
    <xf numFmtId="169" fontId="10" fillId="0" borderId="26" xfId="4" applyFont="1" applyFill="1" applyBorder="1" applyAlignment="1" applyProtection="1">
      <alignment horizontal="center" vertical="center" wrapText="1"/>
      <protection locked="0"/>
    </xf>
    <xf numFmtId="0" fontId="15" fillId="0" borderId="26" xfId="0" applyFont="1" applyBorder="1" applyAlignment="1" applyProtection="1">
      <alignment horizontal="center" vertical="center"/>
    </xf>
    <xf numFmtId="0" fontId="15" fillId="0" borderId="61" xfId="0" applyFont="1" applyBorder="1" applyAlignment="1" applyProtection="1">
      <alignment horizontal="center" vertical="center"/>
    </xf>
    <xf numFmtId="0" fontId="19" fillId="0" borderId="24" xfId="0" applyFont="1" applyBorder="1"/>
    <xf numFmtId="170" fontId="19" fillId="4" borderId="0" xfId="0" applyNumberFormat="1" applyFont="1" applyFill="1"/>
    <xf numFmtId="0" fontId="19" fillId="4" borderId="0" xfId="0" applyFont="1" applyFill="1"/>
    <xf numFmtId="0" fontId="27" fillId="6" borderId="35" xfId="2" applyFont="1" applyFill="1" applyBorder="1" applyAlignment="1" applyProtection="1">
      <alignment horizontal="left" vertical="top" wrapText="1"/>
    </xf>
    <xf numFmtId="170" fontId="19" fillId="6" borderId="0" xfId="0" applyNumberFormat="1" applyFont="1" applyFill="1"/>
    <xf numFmtId="0" fontId="19" fillId="6" borderId="0" xfId="0" applyFont="1" applyFill="1"/>
    <xf numFmtId="0" fontId="34" fillId="0" borderId="0" xfId="5" applyFont="1" applyFill="1" applyBorder="1" applyAlignment="1">
      <alignment vertical="center"/>
    </xf>
    <xf numFmtId="0" fontId="34" fillId="0" borderId="70" xfId="5" applyFont="1" applyFill="1" applyBorder="1" applyAlignment="1">
      <alignment vertical="center"/>
    </xf>
    <xf numFmtId="14" fontId="0" fillId="0" borderId="0" xfId="0" applyNumberFormat="1"/>
    <xf numFmtId="0" fontId="0" fillId="0" borderId="0" xfId="0" applyAlignment="1">
      <alignment horizontal="right"/>
    </xf>
    <xf numFmtId="0" fontId="0" fillId="0" borderId="97" xfId="0" applyFont="1" applyFill="1" applyBorder="1"/>
    <xf numFmtId="0" fontId="0" fillId="0" borderId="97" xfId="0" applyFont="1" applyFill="1" applyBorder="1" applyAlignment="1">
      <alignment horizontal="center"/>
    </xf>
    <xf numFmtId="0" fontId="0" fillId="0" borderId="97" xfId="0" applyFill="1" applyBorder="1"/>
    <xf numFmtId="165" fontId="0" fillId="0" borderId="97" xfId="22" applyFont="1" applyFill="1" applyBorder="1" applyAlignment="1">
      <alignment horizontal="center"/>
    </xf>
    <xf numFmtId="0" fontId="0" fillId="0" borderId="98" xfId="0" applyFont="1" applyFill="1" applyBorder="1"/>
    <xf numFmtId="4" fontId="0" fillId="0" borderId="98" xfId="0" applyNumberFormat="1" applyFont="1" applyFill="1" applyBorder="1" applyAlignment="1">
      <alignment horizontal="center"/>
    </xf>
    <xf numFmtId="0" fontId="0" fillId="0" borderId="98" xfId="0" applyFill="1" applyBorder="1"/>
    <xf numFmtId="0" fontId="0" fillId="0" borderId="97" xfId="0" applyFill="1" applyBorder="1" applyAlignment="1">
      <alignment horizontal="center"/>
    </xf>
    <xf numFmtId="0" fontId="26" fillId="0" borderId="97" xfId="0" applyFont="1" applyFill="1" applyBorder="1" applyAlignment="1">
      <alignment horizontal="center"/>
    </xf>
    <xf numFmtId="168" fontId="37" fillId="0" borderId="97" xfId="1" quotePrefix="1" applyNumberFormat="1" applyFont="1" applyBorder="1" applyAlignment="1" applyProtection="1">
      <alignment wrapText="1"/>
    </xf>
    <xf numFmtId="168" fontId="37" fillId="0" borderId="97" xfId="1" applyNumberFormat="1" applyFont="1" applyBorder="1" applyAlignment="1" applyProtection="1">
      <alignment wrapText="1"/>
    </xf>
    <xf numFmtId="168" fontId="37" fillId="0" borderId="97" xfId="1" applyNumberFormat="1" applyFont="1" applyFill="1" applyBorder="1" applyAlignment="1" applyProtection="1">
      <alignment wrapText="1"/>
    </xf>
    <xf numFmtId="168" fontId="37" fillId="0" borderId="97" xfId="1" applyNumberFormat="1" applyFont="1" applyFill="1" applyBorder="1" applyAlignment="1" applyProtection="1"/>
    <xf numFmtId="168" fontId="37" fillId="0" borderId="97" xfId="1" quotePrefix="1" applyNumberFormat="1" applyFont="1" applyFill="1" applyBorder="1" applyAlignment="1" applyProtection="1"/>
    <xf numFmtId="165" fontId="26" fillId="0" borderId="97" xfId="0" applyNumberFormat="1" applyFont="1" applyFill="1" applyBorder="1"/>
    <xf numFmtId="169" fontId="10" fillId="0" borderId="0" xfId="4" applyFont="1" applyFill="1" applyBorder="1" applyAlignment="1" applyProtection="1">
      <alignment horizontal="center" vertical="center" wrapText="1"/>
      <protection locked="0"/>
    </xf>
    <xf numFmtId="0" fontId="8" fillId="0" borderId="0" xfId="5" applyFont="1" applyFill="1" applyBorder="1" applyAlignment="1">
      <alignment horizontal="left" vertical="center"/>
    </xf>
    <xf numFmtId="166" fontId="3" fillId="0" borderId="7" xfId="1" applyFont="1" applyFill="1" applyBorder="1" applyAlignment="1" applyProtection="1">
      <alignment horizontal="center" vertical="center" wrapText="1"/>
    </xf>
    <xf numFmtId="166" fontId="3" fillId="0" borderId="5" xfId="1" applyFont="1" applyFill="1" applyBorder="1" applyAlignment="1" applyProtection="1">
      <alignment horizontal="center" vertical="center" wrapText="1"/>
    </xf>
    <xf numFmtId="169" fontId="3" fillId="0" borderId="8" xfId="4" applyFont="1" applyFill="1" applyBorder="1" applyAlignment="1" applyProtection="1">
      <alignment horizontal="center" vertical="center" wrapText="1"/>
    </xf>
    <xf numFmtId="169" fontId="3" fillId="0" borderId="10" xfId="4" applyFont="1" applyFill="1" applyBorder="1" applyAlignment="1" applyProtection="1">
      <alignment horizontal="center" vertical="center" wrapText="1"/>
    </xf>
    <xf numFmtId="0" fontId="3" fillId="0" borderId="0" xfId="2" applyFont="1" applyFill="1" applyBorder="1" applyAlignment="1" applyProtection="1">
      <alignment horizontal="left" vertical="top"/>
      <protection locked="0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4" fontId="3" fillId="0" borderId="7" xfId="4" applyNumberFormat="1" applyFont="1" applyFill="1" applyBorder="1" applyAlignment="1" applyProtection="1">
      <alignment horizontal="center" vertical="center" wrapText="1"/>
    </xf>
    <xf numFmtId="4" fontId="3" fillId="0" borderId="5" xfId="4" applyNumberFormat="1" applyFont="1" applyFill="1" applyBorder="1" applyAlignment="1" applyProtection="1">
      <alignment horizontal="center" vertical="center" wrapText="1"/>
    </xf>
    <xf numFmtId="169" fontId="3" fillId="0" borderId="7" xfId="4" applyFont="1" applyFill="1" applyBorder="1" applyAlignment="1" applyProtection="1">
      <alignment horizontal="center" vertical="center" wrapText="1"/>
    </xf>
    <xf numFmtId="169" fontId="3" fillId="0" borderId="5" xfId="4" applyFont="1" applyFill="1" applyBorder="1" applyAlignment="1" applyProtection="1">
      <alignment horizontal="center" vertical="center" wrapText="1"/>
    </xf>
    <xf numFmtId="0" fontId="8" fillId="0" borderId="14" xfId="5" applyFont="1" applyFill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2" fontId="15" fillId="0" borderId="7" xfId="0" applyNumberFormat="1" applyFont="1" applyBorder="1" applyAlignment="1">
      <alignment horizontal="center" vertical="center" wrapText="1"/>
    </xf>
    <xf numFmtId="2" fontId="15" fillId="0" borderId="12" xfId="0" applyNumberFormat="1" applyFont="1" applyBorder="1" applyAlignment="1">
      <alignment horizontal="center" vertical="center" wrapText="1"/>
    </xf>
    <xf numFmtId="166" fontId="15" fillId="0" borderId="8" xfId="1" applyFont="1" applyFill="1" applyBorder="1" applyAlignment="1" applyProtection="1">
      <alignment horizontal="center" vertical="center" wrapText="1"/>
    </xf>
    <xf numFmtId="166" fontId="15" fillId="0" borderId="13" xfId="1" applyFont="1" applyFill="1" applyBorder="1" applyAlignment="1" applyProtection="1">
      <alignment horizontal="center" vertical="center" wrapText="1"/>
    </xf>
    <xf numFmtId="169" fontId="10" fillId="0" borderId="34" xfId="4" applyFont="1" applyFill="1" applyBorder="1" applyAlignment="1" applyProtection="1">
      <alignment horizontal="center" vertical="center" wrapText="1"/>
      <protection locked="0"/>
    </xf>
    <xf numFmtId="169" fontId="10" fillId="0" borderId="35" xfId="4" applyFont="1" applyFill="1" applyBorder="1" applyAlignment="1" applyProtection="1">
      <alignment horizontal="center" vertical="center" wrapText="1"/>
      <protection locked="0"/>
    </xf>
    <xf numFmtId="169" fontId="10" fillId="0" borderId="44" xfId="4" applyFont="1" applyFill="1" applyBorder="1" applyAlignment="1" applyProtection="1">
      <alignment horizontal="center" vertical="center" wrapText="1"/>
      <protection locked="0"/>
    </xf>
    <xf numFmtId="169" fontId="10" fillId="0" borderId="45" xfId="4" applyFont="1" applyFill="1" applyBorder="1" applyAlignment="1" applyProtection="1">
      <alignment horizontal="center" vertical="center" wrapText="1"/>
      <protection locked="0"/>
    </xf>
    <xf numFmtId="0" fontId="8" fillId="0" borderId="27" xfId="5" applyFont="1" applyFill="1" applyBorder="1" applyAlignment="1">
      <alignment horizontal="left" vertical="center"/>
    </xf>
    <xf numFmtId="0" fontId="8" fillId="0" borderId="28" xfId="5" applyFont="1" applyFill="1" applyBorder="1" applyAlignment="1">
      <alignment horizontal="left" vertical="center"/>
    </xf>
    <xf numFmtId="0" fontId="8" fillId="0" borderId="36" xfId="5" applyFont="1" applyFill="1" applyBorder="1" applyAlignment="1">
      <alignment horizontal="center" vertical="center"/>
    </xf>
    <xf numFmtId="0" fontId="8" fillId="0" borderId="37" xfId="5" applyFont="1" applyFill="1" applyBorder="1" applyAlignment="1">
      <alignment horizontal="center" vertical="center"/>
    </xf>
    <xf numFmtId="0" fontId="8" fillId="0" borderId="27" xfId="5" applyFont="1" applyFill="1" applyBorder="1" applyAlignment="1">
      <alignment vertical="center"/>
    </xf>
    <xf numFmtId="0" fontId="8" fillId="0" borderId="0" xfId="5" applyFont="1" applyFill="1" applyBorder="1" applyAlignment="1">
      <alignment vertical="center"/>
    </xf>
    <xf numFmtId="0" fontId="8" fillId="0" borderId="28" xfId="5" applyFont="1" applyFill="1" applyBorder="1" applyAlignment="1">
      <alignment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171" fontId="28" fillId="0" borderId="56" xfId="1" applyNumberFormat="1" applyFont="1" applyFill="1" applyBorder="1" applyAlignment="1" applyProtection="1">
      <alignment horizontal="center" vertical="center"/>
    </xf>
    <xf numFmtId="0" fontId="15" fillId="0" borderId="38" xfId="0" applyFont="1" applyBorder="1" applyAlignment="1" applyProtection="1">
      <alignment horizontal="center" vertical="center"/>
    </xf>
    <xf numFmtId="0" fontId="15" fillId="0" borderId="43" xfId="0" applyFont="1" applyBorder="1" applyAlignment="1" applyProtection="1">
      <alignment horizontal="center" vertical="center"/>
    </xf>
    <xf numFmtId="170" fontId="28" fillId="0" borderId="56" xfId="1" applyNumberFormat="1" applyFont="1" applyFill="1" applyBorder="1" applyAlignment="1" applyProtection="1">
      <alignment horizontal="center" vertical="center"/>
    </xf>
    <xf numFmtId="170" fontId="29" fillId="0" borderId="20" xfId="1" applyNumberFormat="1" applyFont="1" applyFill="1" applyBorder="1" applyAlignment="1" applyProtection="1">
      <alignment horizontal="center" vertical="center"/>
    </xf>
    <xf numFmtId="170" fontId="29" fillId="0" borderId="58" xfId="1" applyNumberFormat="1" applyFont="1" applyFill="1" applyBorder="1" applyAlignment="1" applyProtection="1">
      <alignment horizontal="center" vertical="center"/>
    </xf>
    <xf numFmtId="166" fontId="15" fillId="0" borderId="20" xfId="1" applyFont="1" applyFill="1" applyBorder="1" applyAlignment="1" applyProtection="1">
      <alignment horizontal="center" vertical="center"/>
    </xf>
    <xf numFmtId="166" fontId="15" fillId="0" borderId="3" xfId="1" applyFont="1" applyFill="1" applyBorder="1" applyAlignment="1" applyProtection="1">
      <alignment horizontal="center" vertical="center"/>
    </xf>
    <xf numFmtId="166" fontId="15" fillId="0" borderId="59" xfId="1" applyFont="1" applyFill="1" applyBorder="1" applyAlignment="1" applyProtection="1">
      <alignment horizontal="center" vertical="center"/>
    </xf>
    <xf numFmtId="166" fontId="15" fillId="0" borderId="43" xfId="1" applyFont="1" applyFill="1" applyBorder="1" applyAlignment="1" applyProtection="1">
      <alignment horizontal="center" vertical="center"/>
    </xf>
    <xf numFmtId="166" fontId="15" fillId="0" borderId="0" xfId="1" applyFont="1" applyFill="1" applyBorder="1" applyAlignment="1" applyProtection="1">
      <alignment horizontal="center" vertical="center"/>
    </xf>
    <xf numFmtId="166" fontId="15" fillId="0" borderId="28" xfId="1" applyFont="1" applyFill="1" applyBorder="1" applyAlignment="1" applyProtection="1">
      <alignment horizontal="center" vertical="center"/>
    </xf>
    <xf numFmtId="166" fontId="15" fillId="0" borderId="46" xfId="1" applyFont="1" applyFill="1" applyBorder="1" applyAlignment="1" applyProtection="1">
      <alignment horizontal="center" vertical="center"/>
    </xf>
    <xf numFmtId="166" fontId="15" fillId="0" borderId="4" xfId="1" applyFont="1" applyFill="1" applyBorder="1" applyAlignment="1" applyProtection="1">
      <alignment horizontal="center" vertical="center"/>
    </xf>
    <xf numFmtId="166" fontId="15" fillId="0" borderId="60" xfId="1" applyFont="1" applyFill="1" applyBorder="1" applyAlignment="1" applyProtection="1">
      <alignment horizontal="center" vertical="center"/>
    </xf>
    <xf numFmtId="170" fontId="29" fillId="0" borderId="59" xfId="1" applyNumberFormat="1" applyFont="1" applyFill="1" applyBorder="1" applyAlignment="1" applyProtection="1">
      <alignment horizontal="center" vertical="center"/>
    </xf>
    <xf numFmtId="169" fontId="10" fillId="0" borderId="25" xfId="4" applyFont="1" applyFill="1" applyBorder="1" applyAlignment="1" applyProtection="1">
      <alignment horizontal="center" vertical="center" wrapText="1"/>
      <protection locked="0"/>
    </xf>
    <xf numFmtId="169" fontId="10" fillId="0" borderId="24" xfId="4" applyFont="1" applyFill="1" applyBorder="1" applyAlignment="1" applyProtection="1">
      <alignment horizontal="center" vertical="center" wrapText="1"/>
      <protection locked="0"/>
    </xf>
    <xf numFmtId="0" fontId="19" fillId="0" borderId="48" xfId="0" applyFont="1" applyBorder="1" applyAlignment="1" applyProtection="1">
      <alignment horizontal="center" vertical="center" wrapText="1"/>
    </xf>
    <xf numFmtId="0" fontId="19" fillId="0" borderId="49" xfId="0" applyFont="1" applyBorder="1" applyAlignment="1" applyProtection="1">
      <alignment horizontal="center" vertical="center" wrapText="1"/>
    </xf>
    <xf numFmtId="10" fontId="28" fillId="0" borderId="56" xfId="1" applyNumberFormat="1" applyFont="1" applyFill="1" applyBorder="1" applyAlignment="1" applyProtection="1">
      <alignment horizontal="center" vertical="center"/>
    </xf>
    <xf numFmtId="0" fontId="15" fillId="0" borderId="55" xfId="0" applyFont="1" applyBorder="1" applyAlignment="1" applyProtection="1">
      <alignment horizontal="center" vertical="center"/>
    </xf>
    <xf numFmtId="0" fontId="15" fillId="0" borderId="53" xfId="0" applyFont="1" applyBorder="1" applyAlignment="1" applyProtection="1">
      <alignment horizontal="center" vertical="center"/>
    </xf>
    <xf numFmtId="49" fontId="15" fillId="0" borderId="1" xfId="1" applyNumberFormat="1" applyFont="1" applyFill="1" applyBorder="1" applyAlignment="1" applyProtection="1">
      <alignment horizontal="center" vertical="center"/>
    </xf>
    <xf numFmtId="49" fontId="15" fillId="0" borderId="31" xfId="1" applyNumberFormat="1" applyFont="1" applyFill="1" applyBorder="1" applyAlignment="1" applyProtection="1">
      <alignment horizontal="center" vertical="center"/>
    </xf>
    <xf numFmtId="0" fontId="15" fillId="0" borderId="52" xfId="0" applyFont="1" applyBorder="1" applyAlignment="1" applyProtection="1">
      <alignment horizontal="center" vertical="center"/>
    </xf>
    <xf numFmtId="0" fontId="15" fillId="0" borderId="47" xfId="0" applyFont="1" applyBorder="1" applyAlignment="1" applyProtection="1">
      <alignment horizontal="center" vertical="center"/>
    </xf>
    <xf numFmtId="49" fontId="15" fillId="0" borderId="54" xfId="1" applyNumberFormat="1" applyFont="1" applyFill="1" applyBorder="1" applyAlignment="1" applyProtection="1">
      <alignment horizontal="center" vertical="center"/>
    </xf>
    <xf numFmtId="0" fontId="15" fillId="0" borderId="22" xfId="0" applyFont="1" applyBorder="1" applyAlignment="1" applyProtection="1">
      <alignment horizontal="center" vertical="center"/>
    </xf>
    <xf numFmtId="0" fontId="18" fillId="0" borderId="29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9" fillId="0" borderId="30" xfId="0" applyFont="1" applyBorder="1" applyAlignment="1" applyProtection="1">
      <alignment horizontal="center" vertical="center" wrapText="1"/>
    </xf>
    <xf numFmtId="0" fontId="19" fillId="0" borderId="15" xfId="0" applyFont="1" applyBorder="1" applyAlignment="1" applyProtection="1">
      <alignment horizontal="center" vertical="center" wrapText="1"/>
    </xf>
    <xf numFmtId="0" fontId="15" fillId="0" borderId="51" xfId="0" applyFont="1" applyBorder="1" applyAlignment="1" applyProtection="1">
      <alignment horizontal="center" vertical="center"/>
    </xf>
    <xf numFmtId="0" fontId="19" fillId="0" borderId="56" xfId="0" applyFont="1" applyBorder="1" applyAlignment="1" applyProtection="1">
      <alignment horizontal="center" vertical="center" wrapText="1"/>
    </xf>
    <xf numFmtId="1" fontId="19" fillId="2" borderId="32" xfId="0" applyNumberFormat="1" applyFont="1" applyFill="1" applyBorder="1" applyAlignment="1" applyProtection="1">
      <alignment horizontal="center" vertical="center"/>
    </xf>
    <xf numFmtId="1" fontId="19" fillId="2" borderId="1" xfId="0" applyNumberFormat="1" applyFont="1" applyFill="1" applyBorder="1" applyAlignment="1" applyProtection="1">
      <alignment horizontal="center" vertical="center"/>
    </xf>
    <xf numFmtId="0" fontId="15" fillId="0" borderId="25" xfId="0" applyFont="1" applyBorder="1" applyAlignment="1" applyProtection="1">
      <alignment horizontal="center" vertical="center"/>
    </xf>
    <xf numFmtId="0" fontId="15" fillId="0" borderId="24" xfId="0" applyFont="1" applyBorder="1" applyAlignment="1" applyProtection="1">
      <alignment horizontal="center" vertical="center"/>
    </xf>
    <xf numFmtId="0" fontId="15" fillId="0" borderId="48" xfId="0" applyFont="1" applyBorder="1" applyAlignment="1" applyProtection="1">
      <alignment horizontal="center" vertical="center"/>
    </xf>
    <xf numFmtId="0" fontId="15" fillId="0" borderId="49" xfId="0" applyFont="1" applyBorder="1" applyAlignment="1" applyProtection="1">
      <alignment horizontal="center" vertical="center"/>
    </xf>
    <xf numFmtId="170" fontId="19" fillId="0" borderId="20" xfId="1" applyNumberFormat="1" applyFont="1" applyFill="1" applyBorder="1" applyAlignment="1" applyProtection="1">
      <alignment horizontal="center" vertical="center"/>
    </xf>
    <xf numFmtId="170" fontId="19" fillId="0" borderId="58" xfId="1" applyNumberFormat="1" applyFont="1" applyFill="1" applyBorder="1" applyAlignment="1" applyProtection="1">
      <alignment horizontal="center" vertical="center"/>
    </xf>
    <xf numFmtId="0" fontId="19" fillId="0" borderId="32" xfId="0" applyFont="1" applyBorder="1" applyAlignment="1" applyProtection="1">
      <alignment horizontal="center" vertical="center" wrapText="1"/>
    </xf>
    <xf numFmtId="0" fontId="19" fillId="0" borderId="1" xfId="0" applyFont="1" applyBorder="1" applyAlignment="1" applyProtection="1">
      <alignment horizontal="center" vertical="center" wrapText="1"/>
    </xf>
    <xf numFmtId="49" fontId="15" fillId="0" borderId="51" xfId="1" applyNumberFormat="1" applyFont="1" applyFill="1" applyBorder="1" applyAlignment="1" applyProtection="1">
      <alignment horizontal="center" vertical="center"/>
    </xf>
    <xf numFmtId="49" fontId="15" fillId="0" borderId="53" xfId="1" applyNumberFormat="1" applyFont="1" applyFill="1" applyBorder="1" applyAlignment="1" applyProtection="1">
      <alignment horizontal="center" vertical="center"/>
    </xf>
    <xf numFmtId="49" fontId="15" fillId="0" borderId="32" xfId="1" applyNumberFormat="1" applyFont="1" applyFill="1" applyBorder="1" applyAlignment="1" applyProtection="1">
      <alignment horizontal="center" vertical="center"/>
    </xf>
    <xf numFmtId="1" fontId="19" fillId="0" borderId="32" xfId="0" applyNumberFormat="1" applyFont="1" applyBorder="1" applyAlignment="1" applyProtection="1">
      <alignment horizontal="center" vertical="center"/>
    </xf>
    <xf numFmtId="1" fontId="19" fillId="0" borderId="1" xfId="0" applyNumberFormat="1" applyFont="1" applyBorder="1" applyAlignment="1" applyProtection="1">
      <alignment horizontal="center" vertical="center"/>
    </xf>
    <xf numFmtId="0" fontId="15" fillId="0" borderId="30" xfId="0" applyFont="1" applyBorder="1" applyAlignment="1" applyProtection="1">
      <alignment horizontal="center" vertical="center"/>
    </xf>
    <xf numFmtId="0" fontId="15" fillId="0" borderId="44" xfId="0" applyFont="1" applyBorder="1" applyAlignment="1" applyProtection="1">
      <alignment horizontal="center" vertical="center"/>
    </xf>
    <xf numFmtId="0" fontId="15" fillId="0" borderId="15" xfId="0" applyFont="1" applyBorder="1" applyAlignment="1" applyProtection="1">
      <alignment horizontal="center" vertical="center"/>
    </xf>
    <xf numFmtId="0" fontId="15" fillId="0" borderId="33" xfId="0" applyFont="1" applyBorder="1" applyAlignment="1" applyProtection="1">
      <alignment horizontal="center" vertical="center"/>
    </xf>
    <xf numFmtId="2" fontId="15" fillId="0" borderId="30" xfId="0" applyNumberFormat="1" applyFont="1" applyBorder="1" applyAlignment="1" applyProtection="1">
      <alignment horizontal="center" vertical="center" wrapText="1"/>
    </xf>
    <xf numFmtId="166" fontId="15" fillId="0" borderId="20" xfId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justify" wrapText="1"/>
    </xf>
    <xf numFmtId="0" fontId="0" fillId="0" borderId="0" xfId="0"/>
    <xf numFmtId="2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justify" wrapText="1"/>
    </xf>
    <xf numFmtId="0" fontId="13" fillId="0" borderId="1" xfId="0" applyFont="1" applyBorder="1" applyAlignment="1">
      <alignment horizontal="center" wrapText="1"/>
    </xf>
    <xf numFmtId="0" fontId="13" fillId="0" borderId="15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34" fillId="0" borderId="0" xfId="5" applyFont="1" applyFill="1" applyBorder="1" applyAlignment="1">
      <alignment horizontal="left" vertical="center"/>
    </xf>
    <xf numFmtId="0" fontId="34" fillId="0" borderId="82" xfId="5" applyFont="1" applyFill="1" applyBorder="1" applyAlignment="1">
      <alignment horizontal="left" vertical="center"/>
    </xf>
    <xf numFmtId="49" fontId="9" fillId="0" borderId="89" xfId="0" applyNumberFormat="1" applyFont="1" applyFill="1" applyBorder="1" applyAlignment="1" applyProtection="1">
      <alignment horizontal="left" vertical="center"/>
      <protection locked="0"/>
    </xf>
    <xf numFmtId="49" fontId="9" fillId="0" borderId="76" xfId="0" applyNumberFormat="1" applyFont="1" applyFill="1" applyBorder="1" applyAlignment="1" applyProtection="1">
      <alignment horizontal="left" vertical="center"/>
      <protection locked="0"/>
    </xf>
    <xf numFmtId="169" fontId="10" fillId="0" borderId="80" xfId="4" applyFont="1" applyFill="1" applyBorder="1" applyAlignment="1" applyProtection="1">
      <alignment horizontal="center" vertical="center" wrapText="1"/>
      <protection locked="0"/>
    </xf>
    <xf numFmtId="169" fontId="10" fillId="0" borderId="81" xfId="4" applyFont="1" applyFill="1" applyBorder="1" applyAlignment="1" applyProtection="1">
      <alignment horizontal="center" vertical="center" wrapText="1"/>
      <protection locked="0"/>
    </xf>
    <xf numFmtId="49" fontId="3" fillId="0" borderId="91" xfId="0" applyNumberFormat="1" applyFont="1" applyFill="1" applyBorder="1" applyAlignment="1">
      <alignment horizontal="left" vertical="center"/>
    </xf>
    <xf numFmtId="49" fontId="9" fillId="0" borderId="92" xfId="0" applyNumberFormat="1" applyFont="1" applyFill="1" applyBorder="1" applyAlignment="1">
      <alignment horizontal="left" vertical="center"/>
    </xf>
    <xf numFmtId="49" fontId="9" fillId="0" borderId="91" xfId="0" applyNumberFormat="1" applyFont="1" applyFill="1" applyBorder="1" applyAlignment="1" applyProtection="1">
      <alignment horizontal="left" vertical="center" wrapText="1"/>
      <protection locked="0"/>
    </xf>
    <xf numFmtId="49" fontId="9" fillId="0" borderId="92" xfId="0" applyNumberFormat="1" applyFont="1" applyFill="1" applyBorder="1" applyAlignment="1" applyProtection="1">
      <alignment horizontal="left" vertical="center" wrapText="1"/>
      <protection locked="0"/>
    </xf>
    <xf numFmtId="49" fontId="9" fillId="0" borderId="91" xfId="2" applyNumberFormat="1" applyFont="1" applyFill="1" applyBorder="1" applyAlignment="1" applyProtection="1">
      <alignment horizontal="left" vertical="center"/>
      <protection locked="0"/>
    </xf>
    <xf numFmtId="49" fontId="9" fillId="0" borderId="92" xfId="2" applyNumberFormat="1" applyFont="1" applyFill="1" applyBorder="1" applyAlignment="1" applyProtection="1">
      <alignment horizontal="left" vertical="center"/>
      <protection locked="0"/>
    </xf>
    <xf numFmtId="49" fontId="9" fillId="0" borderId="91" xfId="0" applyNumberFormat="1" applyFont="1" applyFill="1" applyBorder="1" applyAlignment="1" applyProtection="1">
      <alignment horizontal="left" vertical="center"/>
      <protection locked="0"/>
    </xf>
    <xf numFmtId="49" fontId="9" fillId="0" borderId="92" xfId="0" applyNumberFormat="1" applyFont="1" applyFill="1" applyBorder="1" applyAlignment="1" applyProtection="1">
      <alignment horizontal="left" vertical="center"/>
      <protection locked="0"/>
    </xf>
    <xf numFmtId="0" fontId="15" fillId="0" borderId="73" xfId="0" applyFont="1" applyBorder="1" applyAlignment="1">
      <alignment horizontal="center" vertical="center"/>
    </xf>
    <xf numFmtId="0" fontId="15" fillId="0" borderId="74" xfId="0" applyFont="1" applyBorder="1" applyAlignment="1">
      <alignment horizontal="center" vertical="center"/>
    </xf>
    <xf numFmtId="49" fontId="9" fillId="0" borderId="87" xfId="0" applyNumberFormat="1" applyFont="1" applyFill="1" applyBorder="1" applyAlignment="1" applyProtection="1">
      <alignment horizontal="left" vertical="center"/>
      <protection locked="0"/>
    </xf>
    <xf numFmtId="49" fontId="9" fillId="0" borderId="91" xfId="0" applyNumberFormat="1" applyFont="1" applyFill="1" applyBorder="1" applyAlignment="1">
      <alignment horizontal="left" vertical="center"/>
    </xf>
    <xf numFmtId="49" fontId="9" fillId="0" borderId="89" xfId="0" applyNumberFormat="1" applyFont="1" applyFill="1" applyBorder="1" applyAlignment="1">
      <alignment horizontal="left" vertical="center"/>
    </xf>
    <xf numFmtId="49" fontId="9" fillId="0" borderId="87" xfId="0" applyNumberFormat="1" applyFont="1" applyFill="1" applyBorder="1" applyAlignment="1">
      <alignment horizontal="left" vertical="center"/>
    </xf>
    <xf numFmtId="49" fontId="9" fillId="0" borderId="76" xfId="0" applyNumberFormat="1" applyFont="1" applyFill="1" applyBorder="1" applyAlignment="1">
      <alignment horizontal="left" vertical="center"/>
    </xf>
    <xf numFmtId="0" fontId="9" fillId="0" borderId="0" xfId="2" quotePrefix="1" applyNumberFormat="1" applyFont="1" applyFill="1" applyBorder="1" applyAlignment="1" applyProtection="1">
      <alignment horizontal="center" vertical="top"/>
    </xf>
    <xf numFmtId="0" fontId="9" fillId="0" borderId="70" xfId="2" quotePrefix="1" applyNumberFormat="1" applyFont="1" applyFill="1" applyBorder="1" applyAlignment="1" applyProtection="1">
      <alignment horizontal="center" vertical="top"/>
    </xf>
    <xf numFmtId="0" fontId="23" fillId="0" borderId="83" xfId="0" applyFont="1" applyFill="1" applyBorder="1" applyAlignment="1">
      <alignment horizontal="center"/>
    </xf>
    <xf numFmtId="0" fontId="23" fillId="0" borderId="85" xfId="0" applyFont="1" applyFill="1" applyBorder="1" applyAlignment="1">
      <alignment horizontal="center"/>
    </xf>
    <xf numFmtId="0" fontId="23" fillId="0" borderId="96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3" fillId="0" borderId="34" xfId="0" applyFont="1" applyFill="1" applyBorder="1" applyAlignment="1">
      <alignment horizontal="center"/>
    </xf>
    <xf numFmtId="0" fontId="23" fillId="0" borderId="35" xfId="0" applyFont="1" applyFill="1" applyBorder="1" applyAlignment="1">
      <alignment horizontal="center"/>
    </xf>
    <xf numFmtId="0" fontId="23" fillId="0" borderId="99" xfId="0" applyFont="1" applyFill="1" applyBorder="1" applyAlignment="1">
      <alignment horizontal="center"/>
    </xf>
    <xf numFmtId="0" fontId="26" fillId="0" borderId="0" xfId="0" applyFont="1" applyBorder="1" applyAlignment="1">
      <alignment horizontal="center" wrapText="1"/>
    </xf>
  </cellXfs>
  <cellStyles count="23">
    <cellStyle name="Moeda" xfId="22" builtinId="4"/>
    <cellStyle name="Moeda [0] 2" xfId="14" xr:uid="{C0BAAD22-4E30-40F8-AE58-C8055E9C5FAE}"/>
    <cellStyle name="Moeda 2" xfId="13" xr:uid="{471CBD96-80D4-4711-ABA0-91E400A9902B}"/>
    <cellStyle name="Normal" xfId="0" builtinId="0"/>
    <cellStyle name="Normal 2" xfId="8" xr:uid="{FAD3BEC0-2AE6-4419-A7FA-782D4BB9C317}"/>
    <cellStyle name="Normal 3" xfId="9" xr:uid="{263E49A1-7D12-4001-BDDE-D88A40E5EF6D}"/>
    <cellStyle name="Normal_Plan2" xfId="2" xr:uid="{00000000-0005-0000-0000-000001000000}"/>
    <cellStyle name="Normal_Plan2 2" xfId="3" xr:uid="{00000000-0005-0000-0000-000002000000}"/>
    <cellStyle name="Normal_Relação de material" xfId="5" xr:uid="{00000000-0005-0000-0000-000003000000}"/>
    <cellStyle name="Porcentagem" xfId="6" builtinId="5"/>
    <cellStyle name="Porcentagem 2" xfId="7" xr:uid="{00000000-0005-0000-0000-000005000000}"/>
    <cellStyle name="Separador de milhares 2" xfId="4" xr:uid="{00000000-0005-0000-0000-000006000000}"/>
    <cellStyle name="Texto Explicativo 2" xfId="20" xr:uid="{50E8130E-1A05-47C0-97EA-23E0EF1C3869}"/>
    <cellStyle name="Título 1 2" xfId="19" xr:uid="{FEAE4DE1-1457-4380-8AA0-AFEB4D8EC348}"/>
    <cellStyle name="Título 2 2" xfId="18" xr:uid="{71F5B6BD-91C4-43B6-B5D2-672C2146413C}"/>
    <cellStyle name="Título 3 2" xfId="16" xr:uid="{BC1C26AE-81C3-47F9-9903-1FF45C576D99}"/>
    <cellStyle name="Título 4 2" xfId="17" xr:uid="{A5C780EC-2E76-4129-AD4D-E4672C44B74F}"/>
    <cellStyle name="Título 5" xfId="21" xr:uid="{3AAA0EC8-4A70-49D4-B92B-8C0BC5A552E4}"/>
    <cellStyle name="Total 2" xfId="11" xr:uid="{080D9226-2C93-4201-98C2-C4BC61C74F5F}"/>
    <cellStyle name="Total Left Border" xfId="12" xr:uid="{F49E6B46-0EB7-49EA-AC76-D07E687C4E2C}"/>
    <cellStyle name="Total Right Border" xfId="10" xr:uid="{EFBA9E4E-1B30-4EF9-9E5C-31E78B16AD13}"/>
    <cellStyle name="Vírgula" xfId="1" builtinId="3"/>
    <cellStyle name="Vírgula 2" xfId="15" xr:uid="{9C615EBF-A20C-4533-A4D8-C7F14245F80A}"/>
  </cellStyles>
  <dxfs count="89"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ill>
        <patternFill patternType="solid">
          <fgColor theme="6" tint="0.79998168889431442"/>
          <bgColor theme="6" tint="0.79998168889431442"/>
        </patternFill>
      </fill>
    </dxf>
    <dxf>
      <fill>
        <patternFill patternType="solid">
          <fgColor theme="6" tint="0.79998168889431442"/>
          <bgColor theme="6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fill>
        <patternFill>
          <bgColor theme="0" tint="-4.9989318521683403E-2"/>
        </patternFill>
      </fill>
      <border>
        <top style="double">
          <color theme="6"/>
        </top>
      </border>
    </dxf>
    <dxf>
      <font>
        <b/>
        <color theme="0"/>
      </font>
      <fill>
        <patternFill patternType="solid">
          <fgColor theme="6"/>
          <bgColor theme="6" tint="-0.24994659260841701"/>
        </patternFill>
      </fill>
    </dxf>
    <dxf>
      <font>
        <color theme="1"/>
      </font>
      <border>
        <left style="thin">
          <color theme="6" tint="0.39997558519241921"/>
        </left>
        <right style="thin">
          <color theme="6" tint="0.39997558519241921"/>
        </right>
        <top style="thin">
          <color theme="6" tint="0.39997558519241921"/>
        </top>
        <bottom style="thin">
          <color theme="6" tint="0.39997558519241921"/>
        </bottom>
        <horizontal style="thin">
          <color theme="6" tint="0.39997558519241921"/>
        </horizontal>
      </border>
    </dxf>
  </dxfs>
  <tableStyles count="1" defaultTableStyle="TableStyleMedium9" defaultPivotStyle="PivotStyleLight16">
    <tableStyle name="Bathroom remodel cost calculator" pivot="0" count="7" xr9:uid="{6AD1632A-9AE5-41D1-9E14-8AE1EBF12616}">
      <tableStyleElement type="wholeTable" dxfId="88"/>
      <tableStyleElement type="headerRow" dxfId="87"/>
      <tableStyleElement type="totalRow" dxfId="86"/>
      <tableStyleElement type="firstColumn" dxfId="85"/>
      <tableStyleElement type="lastColumn" dxfId="84"/>
      <tableStyleElement type="firstRowStripe" dxfId="83"/>
      <tableStyleElement type="firstColumnStripe" dxfId="8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463827</xdr:colOff>
      <xdr:row>22</xdr:row>
      <xdr:rowOff>9525</xdr:rowOff>
    </xdr:from>
    <xdr:to>
      <xdr:col>2</xdr:col>
      <xdr:colOff>414</xdr:colOff>
      <xdr:row>24</xdr:row>
      <xdr:rowOff>9525</xdr:rowOff>
    </xdr:to>
    <xdr:sp macro="" textlink="">
      <xdr:nvSpPr>
        <xdr:cNvPr id="2" name="Chave esquerda 1">
          <a:extLst>
            <a:ext uri="{FF2B5EF4-FFF2-40B4-BE49-F238E27FC236}">
              <a16:creationId xmlns:a16="http://schemas.microsoft.com/office/drawing/2014/main" id="{A2F848C8-6E7A-46F7-B63E-7301AC339A1A}"/>
            </a:ext>
          </a:extLst>
        </xdr:cNvPr>
        <xdr:cNvSpPr>
          <a:spLocks/>
        </xdr:cNvSpPr>
      </xdr:nvSpPr>
      <xdr:spPr bwMode="auto">
        <a:xfrm>
          <a:off x="1073427" y="4200525"/>
          <a:ext cx="146187" cy="381000"/>
        </a:xfrm>
        <a:prstGeom prst="leftBrace">
          <a:avLst>
            <a:gd name="adj1" fmla="val -2147483648"/>
            <a:gd name="adj2" fmla="val 50000"/>
          </a:avLst>
        </a:prstGeom>
        <a:noFill/>
        <a:ln w="936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645320</xdr:colOff>
      <xdr:row>21</xdr:row>
      <xdr:rowOff>176212</xdr:rowOff>
    </xdr:from>
    <xdr:to>
      <xdr:col>5</xdr:col>
      <xdr:colOff>169070</xdr:colOff>
      <xdr:row>24</xdr:row>
      <xdr:rowOff>15478</xdr:rowOff>
    </xdr:to>
    <xdr:sp macro="" textlink="">
      <xdr:nvSpPr>
        <xdr:cNvPr id="3" name="Chave direita 2">
          <a:extLst>
            <a:ext uri="{FF2B5EF4-FFF2-40B4-BE49-F238E27FC236}">
              <a16:creationId xmlns:a16="http://schemas.microsoft.com/office/drawing/2014/main" id="{B534E80F-E79F-4794-A060-5BDAA47F1D0C}"/>
            </a:ext>
          </a:extLst>
        </xdr:cNvPr>
        <xdr:cNvSpPr>
          <a:spLocks/>
        </xdr:cNvSpPr>
      </xdr:nvSpPr>
      <xdr:spPr bwMode="auto">
        <a:xfrm>
          <a:off x="3045620" y="4176712"/>
          <a:ext cx="171450" cy="410766"/>
        </a:xfrm>
        <a:prstGeom prst="rightBrace">
          <a:avLst>
            <a:gd name="adj1" fmla="val 2566"/>
            <a:gd name="adj2" fmla="val 50000"/>
          </a:avLst>
        </a:prstGeom>
        <a:noFill/>
        <a:ln w="936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57986</xdr:colOff>
      <xdr:row>22</xdr:row>
      <xdr:rowOff>0</xdr:rowOff>
    </xdr:from>
    <xdr:to>
      <xdr:col>2</xdr:col>
      <xdr:colOff>157791</xdr:colOff>
      <xdr:row>24</xdr:row>
      <xdr:rowOff>0</xdr:rowOff>
    </xdr:to>
    <xdr:sp macro="" textlink="">
      <xdr:nvSpPr>
        <xdr:cNvPr id="4" name="Chave esquerda 3">
          <a:extLst>
            <a:ext uri="{FF2B5EF4-FFF2-40B4-BE49-F238E27FC236}">
              <a16:creationId xmlns:a16="http://schemas.microsoft.com/office/drawing/2014/main" id="{9D009CA3-B906-46A9-9FA0-F636D933E000}"/>
            </a:ext>
          </a:extLst>
        </xdr:cNvPr>
        <xdr:cNvSpPr>
          <a:spLocks/>
        </xdr:cNvSpPr>
      </xdr:nvSpPr>
      <xdr:spPr bwMode="auto">
        <a:xfrm>
          <a:off x="1277186" y="4191000"/>
          <a:ext cx="99805" cy="381000"/>
        </a:xfrm>
        <a:prstGeom prst="leftBrace">
          <a:avLst>
            <a:gd name="adj1" fmla="val -2147483648"/>
            <a:gd name="adj2" fmla="val 50000"/>
          </a:avLst>
        </a:prstGeom>
        <a:noFill/>
        <a:ln w="936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228600</xdr:colOff>
      <xdr:row>22</xdr:row>
      <xdr:rowOff>0</xdr:rowOff>
    </xdr:from>
    <xdr:to>
      <xdr:col>5</xdr:col>
      <xdr:colOff>333375</xdr:colOff>
      <xdr:row>24</xdr:row>
      <xdr:rowOff>0</xdr:rowOff>
    </xdr:to>
    <xdr:sp macro="" textlink="">
      <xdr:nvSpPr>
        <xdr:cNvPr id="5" name="Chave direita 4">
          <a:extLst>
            <a:ext uri="{FF2B5EF4-FFF2-40B4-BE49-F238E27FC236}">
              <a16:creationId xmlns:a16="http://schemas.microsoft.com/office/drawing/2014/main" id="{85160575-AA87-4DA5-AD2E-A230945E6CA5}"/>
            </a:ext>
          </a:extLst>
        </xdr:cNvPr>
        <xdr:cNvSpPr>
          <a:spLocks/>
        </xdr:cNvSpPr>
      </xdr:nvSpPr>
      <xdr:spPr bwMode="auto">
        <a:xfrm>
          <a:off x="3276600" y="4191000"/>
          <a:ext cx="104775" cy="381000"/>
        </a:xfrm>
        <a:prstGeom prst="rightBrace">
          <a:avLst>
            <a:gd name="adj1" fmla="val 7598"/>
            <a:gd name="adj2" fmla="val 50000"/>
          </a:avLst>
        </a:prstGeom>
        <a:noFill/>
        <a:ln w="936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5B3D6B0-165C-4356-BCA7-BDD6AAF53EF3}" name="Tabela3" displayName="Tabela3" ref="C4:F19" totalsRowShown="0" headerRowBorderDxfId="6" tableBorderDxfId="5" totalsRowBorderDxfId="4">
  <autoFilter ref="C4:F19" xr:uid="{F9BCFFD4-BE5E-45F6-AAE7-46720B3C529F}"/>
  <sortState xmlns:xlrd2="http://schemas.microsoft.com/office/spreadsheetml/2017/richdata2" ref="C5:F19">
    <sortCondition ref="D4:D19"/>
  </sortState>
  <tableColumns count="4">
    <tableColumn id="1" xr3:uid="{BD202476-C39E-48FC-8298-AA02FDF1D790}" name="NOME DO CLIENTE" dataDxfId="3"/>
    <tableColumn id="2" xr3:uid="{44C548DF-3548-455D-B3D5-27EC65D706EF}" name="INÍCIO" dataDxfId="2"/>
    <tableColumn id="3" xr3:uid="{ABA728F2-7E52-43DC-A01B-AABC6BD6F2FD}" name="FIM" dataDxfId="1"/>
    <tableColumn id="4" xr3:uid="{7B5B873A-1A66-4E8B-AB13-4357524FBD6D}" name="NÚMERO DA PÁGINA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K276"/>
  <sheetViews>
    <sheetView view="pageBreakPreview" zoomScale="115" zoomScaleNormal="85" zoomScaleSheetLayoutView="115" workbookViewId="0">
      <selection activeCell="F34" sqref="F34"/>
    </sheetView>
  </sheetViews>
  <sheetFormatPr defaultRowHeight="15" x14ac:dyDescent="0.2"/>
  <cols>
    <col min="1" max="1" width="10.42578125" style="1" customWidth="1"/>
    <col min="2" max="2" width="12.7109375" style="11" bestFit="1" customWidth="1"/>
    <col min="3" max="3" width="60.28515625" style="1" customWidth="1"/>
    <col min="4" max="4" width="9.28515625" style="1" bestFit="1" customWidth="1"/>
    <col min="5" max="5" width="12.7109375" style="1" customWidth="1"/>
    <col min="6" max="7" width="18.28515625" style="1" customWidth="1"/>
    <col min="8" max="8" width="12.7109375" style="11" bestFit="1" customWidth="1"/>
    <col min="9" max="9" width="14.28515625" style="11" bestFit="1" customWidth="1"/>
    <col min="10" max="16384" width="9.140625" style="1"/>
  </cols>
  <sheetData>
    <row r="1" spans="1:11" ht="41.25" customHeight="1" x14ac:dyDescent="0.2">
      <c r="A1" s="230" t="s">
        <v>6</v>
      </c>
      <c r="B1" s="230"/>
      <c r="C1" s="230"/>
      <c r="D1" s="230"/>
      <c r="E1" s="230"/>
      <c r="F1" s="230"/>
      <c r="G1" s="230"/>
      <c r="H1" s="75"/>
    </row>
    <row r="2" spans="1:11" ht="15.75" x14ac:dyDescent="0.2">
      <c r="A2" s="236"/>
      <c r="B2" s="236"/>
      <c r="C2" s="236"/>
      <c r="D2" s="236"/>
      <c r="E2" s="236"/>
      <c r="F2" s="236"/>
      <c r="G2" s="236"/>
      <c r="H2" s="75"/>
    </row>
    <row r="3" spans="1:11" s="2" customFormat="1" ht="15.75" x14ac:dyDescent="0.25">
      <c r="A3" s="231" t="s">
        <v>87</v>
      </c>
      <c r="B3" s="231"/>
      <c r="C3" s="231"/>
      <c r="D3" s="231"/>
      <c r="E3" s="231"/>
      <c r="F3" s="231"/>
      <c r="G3" s="231"/>
      <c r="H3" s="167"/>
      <c r="I3" s="167"/>
    </row>
    <row r="4" spans="1:11" s="2" customFormat="1" ht="15.75" x14ac:dyDescent="0.25">
      <c r="A4" s="231" t="s">
        <v>209</v>
      </c>
      <c r="B4" s="231"/>
      <c r="C4" s="231"/>
      <c r="D4" s="231"/>
      <c r="E4" s="231"/>
      <c r="F4" s="231"/>
      <c r="G4" s="231"/>
      <c r="H4" s="167"/>
      <c r="I4" s="167"/>
    </row>
    <row r="5" spans="1:11" s="2" customFormat="1" ht="15.75" x14ac:dyDescent="0.25">
      <c r="A5" s="231" t="s">
        <v>210</v>
      </c>
      <c r="B5" s="231"/>
      <c r="C5" s="231"/>
      <c r="D5" s="231"/>
      <c r="E5" s="231"/>
      <c r="F5" s="231"/>
      <c r="G5" s="231"/>
      <c r="H5" s="167"/>
      <c r="I5" s="167"/>
    </row>
    <row r="6" spans="1:11" s="2" customFormat="1" ht="15.75" x14ac:dyDescent="0.25">
      <c r="A6" s="231" t="s">
        <v>208</v>
      </c>
      <c r="B6" s="231"/>
      <c r="C6" s="231"/>
      <c r="D6" s="231"/>
      <c r="E6" s="231"/>
      <c r="F6" s="231"/>
      <c r="G6" s="231"/>
      <c r="H6" s="168"/>
      <c r="I6" s="167"/>
    </row>
    <row r="7" spans="1:11" s="2" customFormat="1" ht="21" customHeight="1" thickBot="1" x14ac:dyDescent="0.3">
      <c r="A7" s="245"/>
      <c r="B7" s="245"/>
      <c r="C7" s="245"/>
      <c r="D7" s="245"/>
      <c r="E7" s="245"/>
      <c r="F7" s="245"/>
      <c r="G7" s="245"/>
      <c r="H7" s="167" t="s">
        <v>144</v>
      </c>
      <c r="I7" s="167" t="s">
        <v>145</v>
      </c>
    </row>
    <row r="8" spans="1:11" s="2" customFormat="1" ht="25.5" customHeight="1" x14ac:dyDescent="0.25">
      <c r="A8" s="237" t="s">
        <v>0</v>
      </c>
      <c r="B8" s="239" t="s">
        <v>7</v>
      </c>
      <c r="C8" s="239" t="s">
        <v>8</v>
      </c>
      <c r="D8" s="241" t="s">
        <v>9</v>
      </c>
      <c r="E8" s="243" t="s">
        <v>10</v>
      </c>
      <c r="F8" s="232" t="s">
        <v>11</v>
      </c>
      <c r="G8" s="234" t="s">
        <v>12</v>
      </c>
      <c r="H8" s="167"/>
      <c r="I8" s="167"/>
    </row>
    <row r="9" spans="1:11" s="2" customFormat="1" ht="17.25" customHeight="1" x14ac:dyDescent="0.25">
      <c r="A9" s="238"/>
      <c r="B9" s="240"/>
      <c r="C9" s="240"/>
      <c r="D9" s="242"/>
      <c r="E9" s="244"/>
      <c r="F9" s="233"/>
      <c r="G9" s="235"/>
      <c r="H9" s="167"/>
      <c r="I9" s="167"/>
    </row>
    <row r="10" spans="1:11" ht="17.25" customHeight="1" x14ac:dyDescent="0.2">
      <c r="A10" s="25">
        <v>1</v>
      </c>
      <c r="B10" s="15" t="s">
        <v>23</v>
      </c>
      <c r="C10" s="13" t="s">
        <v>88</v>
      </c>
      <c r="D10" s="16" t="s">
        <v>185</v>
      </c>
      <c r="E10" s="21">
        <v>16</v>
      </c>
      <c r="F10" s="147">
        <f>SUM(Cotação!J7)</f>
        <v>374.33333333333331</v>
      </c>
      <c r="G10" s="148">
        <f t="shared" ref="G10:G15" si="0">E10*F10</f>
        <v>5989.333333333333</v>
      </c>
      <c r="H10" s="11">
        <v>8</v>
      </c>
      <c r="I10" s="11">
        <v>8</v>
      </c>
    </row>
    <row r="11" spans="1:11" ht="30" x14ac:dyDescent="0.2">
      <c r="A11" s="25">
        <v>2</v>
      </c>
      <c r="B11" s="15" t="s">
        <v>23</v>
      </c>
      <c r="C11" s="13" t="s">
        <v>89</v>
      </c>
      <c r="D11" s="16" t="s">
        <v>4</v>
      </c>
      <c r="E11" s="22">
        <v>2</v>
      </c>
      <c r="F11" s="147">
        <f>SUM(Cotação!J8)</f>
        <v>4933.333333333333</v>
      </c>
      <c r="G11" s="148">
        <f t="shared" si="0"/>
        <v>9866.6666666666661</v>
      </c>
      <c r="H11" s="11">
        <v>1</v>
      </c>
      <c r="I11" s="11">
        <v>1</v>
      </c>
    </row>
    <row r="12" spans="1:11" ht="30" x14ac:dyDescent="0.2">
      <c r="A12" s="26">
        <v>3</v>
      </c>
      <c r="B12" s="15" t="s">
        <v>23</v>
      </c>
      <c r="C12" s="13" t="s">
        <v>90</v>
      </c>
      <c r="D12" s="16" t="s">
        <v>4</v>
      </c>
      <c r="E12" s="93">
        <v>2</v>
      </c>
      <c r="F12" s="147">
        <f>SUM(Cotação!J9)</f>
        <v>5100</v>
      </c>
      <c r="G12" s="148">
        <f t="shared" si="0"/>
        <v>10200</v>
      </c>
      <c r="H12" s="11">
        <v>1</v>
      </c>
      <c r="I12" s="11">
        <v>1</v>
      </c>
    </row>
    <row r="13" spans="1:11" ht="29.25" customHeight="1" x14ac:dyDescent="0.2">
      <c r="A13" s="25">
        <v>4</v>
      </c>
      <c r="B13" s="15" t="s">
        <v>23</v>
      </c>
      <c r="C13" s="13" t="s">
        <v>91</v>
      </c>
      <c r="D13" s="16" t="s">
        <v>4</v>
      </c>
      <c r="E13" s="20">
        <v>2</v>
      </c>
      <c r="F13" s="147">
        <f>SUM(Cotação!J10)</f>
        <v>3133.3333333333335</v>
      </c>
      <c r="G13" s="148">
        <f t="shared" si="0"/>
        <v>6266.666666666667</v>
      </c>
      <c r="H13" s="11">
        <v>1</v>
      </c>
      <c r="I13" s="11">
        <v>1</v>
      </c>
    </row>
    <row r="14" spans="1:11" ht="30" x14ac:dyDescent="0.2">
      <c r="A14" s="25">
        <v>5</v>
      </c>
      <c r="B14" s="15" t="s">
        <v>23</v>
      </c>
      <c r="C14" s="88" t="s">
        <v>92</v>
      </c>
      <c r="D14" s="19" t="s">
        <v>94</v>
      </c>
      <c r="E14" s="23">
        <v>2400</v>
      </c>
      <c r="F14" s="147">
        <f>SUM(Cotação!J11)</f>
        <v>13.206666666666667</v>
      </c>
      <c r="G14" s="148">
        <f t="shared" si="0"/>
        <v>31696</v>
      </c>
      <c r="H14" s="169"/>
    </row>
    <row r="15" spans="1:11" ht="27" customHeight="1" x14ac:dyDescent="0.2">
      <c r="A15" s="26">
        <v>6</v>
      </c>
      <c r="B15" s="15" t="s">
        <v>23</v>
      </c>
      <c r="C15" s="13" t="s">
        <v>93</v>
      </c>
      <c r="D15" s="19" t="s">
        <v>94</v>
      </c>
      <c r="E15" s="20">
        <v>800</v>
      </c>
      <c r="F15" s="147">
        <f>SUM(Cotação!J12)</f>
        <v>7.3666666666666663</v>
      </c>
      <c r="G15" s="148">
        <f t="shared" si="0"/>
        <v>5893.333333333333</v>
      </c>
      <c r="H15" s="5"/>
    </row>
    <row r="16" spans="1:11" ht="48.75" customHeight="1" x14ac:dyDescent="0.2">
      <c r="A16" s="25">
        <v>7</v>
      </c>
      <c r="B16" s="15" t="s">
        <v>23</v>
      </c>
      <c r="C16" s="13" t="s">
        <v>142</v>
      </c>
      <c r="D16" s="19" t="s">
        <v>86</v>
      </c>
      <c r="E16" s="20">
        <f>SUM(H16:I16)</f>
        <v>100</v>
      </c>
      <c r="F16" s="147">
        <f>SUM(Cotação!J13)</f>
        <v>699.69696969696975</v>
      </c>
      <c r="G16" s="148">
        <f t="shared" ref="G16" si="1">E16*F16</f>
        <v>69969.696969696975</v>
      </c>
      <c r="H16" s="5">
        <v>44</v>
      </c>
      <c r="I16" s="11">
        <v>56</v>
      </c>
      <c r="K16" s="91">
        <f>SUM(I16/E16)</f>
        <v>0.56000000000000005</v>
      </c>
    </row>
    <row r="17" spans="1:11" ht="46.5" customHeight="1" x14ac:dyDescent="0.2">
      <c r="A17" s="25">
        <v>8</v>
      </c>
      <c r="B17" s="15" t="s">
        <v>23</v>
      </c>
      <c r="C17" s="18" t="s">
        <v>143</v>
      </c>
      <c r="D17" s="17" t="s">
        <v>86</v>
      </c>
      <c r="E17" s="93">
        <f>SUM(H17:I17)</f>
        <v>225.3</v>
      </c>
      <c r="F17" s="147">
        <f>SUM(Cotação!J14)</f>
        <v>1849.6289125524363</v>
      </c>
      <c r="G17" s="148">
        <f t="shared" ref="G17:G34" si="2">E17*F17</f>
        <v>416721.39399806393</v>
      </c>
      <c r="H17" s="11">
        <v>103.3</v>
      </c>
      <c r="I17" s="11">
        <v>122</v>
      </c>
      <c r="K17" s="91">
        <f t="shared" ref="K17:K29" si="3">SUM(I17/E17)</f>
        <v>0.54150022192632041</v>
      </c>
    </row>
    <row r="18" spans="1:11" ht="45" x14ac:dyDescent="0.2">
      <c r="A18" s="26">
        <v>9</v>
      </c>
      <c r="B18" s="15" t="s">
        <v>23</v>
      </c>
      <c r="C18" s="18" t="s">
        <v>146</v>
      </c>
      <c r="D18" s="17" t="s">
        <v>86</v>
      </c>
      <c r="E18" s="93">
        <f>SUM(H18:I18)</f>
        <v>146.69999999999999</v>
      </c>
      <c r="F18" s="147">
        <f>SUM(Cotação!J15)</f>
        <v>840.37260151717987</v>
      </c>
      <c r="G18" s="148">
        <f t="shared" si="2"/>
        <v>123282.66064257028</v>
      </c>
      <c r="H18" s="11">
        <v>74.7</v>
      </c>
      <c r="I18" s="11">
        <v>72</v>
      </c>
      <c r="K18" s="91">
        <f t="shared" si="3"/>
        <v>0.49079754601226999</v>
      </c>
    </row>
    <row r="19" spans="1:11" ht="45" x14ac:dyDescent="0.2">
      <c r="A19" s="25">
        <v>10</v>
      </c>
      <c r="B19" s="15" t="s">
        <v>23</v>
      </c>
      <c r="C19" s="18" t="s">
        <v>147</v>
      </c>
      <c r="D19" s="17" t="s">
        <v>86</v>
      </c>
      <c r="E19" s="93">
        <f>SUM(H19:I19)</f>
        <v>100</v>
      </c>
      <c r="F19" s="147">
        <f>SUM(Cotação!J16)</f>
        <v>2037.5757575757575</v>
      </c>
      <c r="G19" s="148">
        <f t="shared" si="2"/>
        <v>203757.57575757575</v>
      </c>
      <c r="H19" s="11">
        <v>44</v>
      </c>
      <c r="I19" s="11">
        <v>56</v>
      </c>
      <c r="K19" s="91">
        <f t="shared" si="3"/>
        <v>0.56000000000000005</v>
      </c>
    </row>
    <row r="20" spans="1:11" ht="45" x14ac:dyDescent="0.2">
      <c r="A20" s="25">
        <v>11</v>
      </c>
      <c r="B20" s="15" t="s">
        <v>23</v>
      </c>
      <c r="C20" s="18" t="s">
        <v>148</v>
      </c>
      <c r="D20" s="17" t="s">
        <v>86</v>
      </c>
      <c r="E20" s="93">
        <f>SUM(H20:I20)</f>
        <v>364</v>
      </c>
      <c r="F20" s="147">
        <f>SUM(Cotação!J17)</f>
        <v>738.21752265861028</v>
      </c>
      <c r="G20" s="148">
        <f t="shared" si="2"/>
        <v>268711.17824773415</v>
      </c>
      <c r="H20" s="11">
        <v>165.5</v>
      </c>
      <c r="I20" s="11">
        <v>198.5</v>
      </c>
      <c r="K20" s="91">
        <f t="shared" si="3"/>
        <v>0.54532967032967028</v>
      </c>
    </row>
    <row r="21" spans="1:11" ht="45" x14ac:dyDescent="0.2">
      <c r="A21" s="26">
        <v>12</v>
      </c>
      <c r="B21" s="15" t="s">
        <v>23</v>
      </c>
      <c r="C21" s="18" t="s">
        <v>149</v>
      </c>
      <c r="D21" s="17" t="s">
        <v>86</v>
      </c>
      <c r="E21" s="93">
        <f t="shared" ref="E21:E29" si="4">SUM(H21:I21)</f>
        <v>106</v>
      </c>
      <c r="F21" s="147">
        <f>SUM(Cotação!J18)</f>
        <v>826.78571428571433</v>
      </c>
      <c r="G21" s="148">
        <f t="shared" si="2"/>
        <v>87639.285714285725</v>
      </c>
      <c r="H21" s="11">
        <v>56</v>
      </c>
      <c r="I21" s="11">
        <v>50</v>
      </c>
      <c r="K21" s="91">
        <f t="shared" si="3"/>
        <v>0.47169811320754718</v>
      </c>
    </row>
    <row r="22" spans="1:11" ht="45" x14ac:dyDescent="0.2">
      <c r="A22" s="25">
        <v>13</v>
      </c>
      <c r="B22" s="15" t="s">
        <v>23</v>
      </c>
      <c r="C22" s="18" t="s">
        <v>150</v>
      </c>
      <c r="D22" s="17" t="s">
        <v>17</v>
      </c>
      <c r="E22" s="93">
        <f t="shared" si="4"/>
        <v>57</v>
      </c>
      <c r="F22" s="147">
        <f>SUM(Cotação!J19)</f>
        <v>1764.506172839506</v>
      </c>
      <c r="G22" s="148">
        <f t="shared" si="2"/>
        <v>100576.85185185184</v>
      </c>
      <c r="H22" s="11">
        <v>27</v>
      </c>
      <c r="I22" s="11">
        <v>30</v>
      </c>
      <c r="K22" s="91">
        <f t="shared" si="3"/>
        <v>0.52631578947368418</v>
      </c>
    </row>
    <row r="23" spans="1:11" ht="46.5" customHeight="1" x14ac:dyDescent="0.2">
      <c r="A23" s="25">
        <v>14</v>
      </c>
      <c r="B23" s="15" t="s">
        <v>23</v>
      </c>
      <c r="C23" s="13" t="s">
        <v>151</v>
      </c>
      <c r="D23" s="16" t="s">
        <v>4</v>
      </c>
      <c r="E23" s="93">
        <f t="shared" si="4"/>
        <v>30</v>
      </c>
      <c r="F23" s="147">
        <f>SUM(Cotação!J20)</f>
        <v>184.44444444444443</v>
      </c>
      <c r="G23" s="148">
        <f t="shared" si="2"/>
        <v>5533.333333333333</v>
      </c>
      <c r="H23" s="169">
        <v>15</v>
      </c>
      <c r="I23" s="11">
        <v>15</v>
      </c>
      <c r="K23" s="91">
        <f t="shared" si="3"/>
        <v>0.5</v>
      </c>
    </row>
    <row r="24" spans="1:11" ht="48.75" customHeight="1" x14ac:dyDescent="0.2">
      <c r="A24" s="25">
        <v>15</v>
      </c>
      <c r="B24" s="15" t="s">
        <v>23</v>
      </c>
      <c r="C24" s="13" t="s">
        <v>153</v>
      </c>
      <c r="D24" s="19" t="s">
        <v>5</v>
      </c>
      <c r="E24" s="93">
        <f t="shared" si="4"/>
        <v>650</v>
      </c>
      <c r="F24" s="147">
        <f>SUM(Cotação!J21)</f>
        <v>46.94444444444445</v>
      </c>
      <c r="G24" s="148">
        <f t="shared" si="2"/>
        <v>30513.888888888894</v>
      </c>
      <c r="H24" s="75">
        <v>300</v>
      </c>
      <c r="I24" s="11">
        <v>350</v>
      </c>
      <c r="K24" s="91">
        <f t="shared" si="3"/>
        <v>0.53846153846153844</v>
      </c>
    </row>
    <row r="25" spans="1:11" ht="32.25" customHeight="1" x14ac:dyDescent="0.2">
      <c r="A25" s="25">
        <v>16</v>
      </c>
      <c r="B25" s="15" t="s">
        <v>23</v>
      </c>
      <c r="C25" s="13" t="s">
        <v>152</v>
      </c>
      <c r="D25" s="19" t="s">
        <v>95</v>
      </c>
      <c r="E25" s="93">
        <f t="shared" si="4"/>
        <v>24</v>
      </c>
      <c r="F25" s="147">
        <f>SUM(Cotação!J22)</f>
        <v>1411.1111111111111</v>
      </c>
      <c r="G25" s="148">
        <f t="shared" si="2"/>
        <v>33866.666666666664</v>
      </c>
      <c r="H25" s="75">
        <v>12</v>
      </c>
      <c r="I25" s="11">
        <v>12</v>
      </c>
      <c r="K25" s="91">
        <f t="shared" si="3"/>
        <v>0.5</v>
      </c>
    </row>
    <row r="26" spans="1:11" ht="45.75" customHeight="1" x14ac:dyDescent="0.2">
      <c r="A26" s="26">
        <v>17</v>
      </c>
      <c r="B26" s="15" t="s">
        <v>23</v>
      </c>
      <c r="C26" s="13" t="s">
        <v>186</v>
      </c>
      <c r="D26" s="19" t="s">
        <v>5</v>
      </c>
      <c r="E26" s="93">
        <f t="shared" si="4"/>
        <v>105</v>
      </c>
      <c r="F26" s="147">
        <f>SUM(Cotação!J23)</f>
        <v>104</v>
      </c>
      <c r="G26" s="148">
        <f t="shared" si="2"/>
        <v>10920</v>
      </c>
      <c r="H26" s="75">
        <v>50</v>
      </c>
      <c r="I26" s="11">
        <v>55</v>
      </c>
      <c r="K26" s="91">
        <f t="shared" si="3"/>
        <v>0.52380952380952384</v>
      </c>
    </row>
    <row r="27" spans="1:11" ht="32.25" customHeight="1" x14ac:dyDescent="0.2">
      <c r="A27" s="25">
        <v>18</v>
      </c>
      <c r="B27" s="15" t="s">
        <v>23</v>
      </c>
      <c r="C27" s="13" t="s">
        <v>154</v>
      </c>
      <c r="D27" s="19" t="s">
        <v>95</v>
      </c>
      <c r="E27" s="93">
        <f t="shared" si="4"/>
        <v>48</v>
      </c>
      <c r="F27" s="147">
        <f>SUM(Cotação!J24)</f>
        <v>444.72222222222223</v>
      </c>
      <c r="G27" s="148">
        <f t="shared" si="2"/>
        <v>21346.666666666668</v>
      </c>
      <c r="H27" s="75">
        <v>24</v>
      </c>
      <c r="I27" s="11">
        <v>24</v>
      </c>
      <c r="K27" s="91">
        <f t="shared" si="3"/>
        <v>0.5</v>
      </c>
    </row>
    <row r="28" spans="1:11" ht="32.25" customHeight="1" x14ac:dyDescent="0.2">
      <c r="A28" s="25">
        <v>19</v>
      </c>
      <c r="B28" s="15" t="s">
        <v>23</v>
      </c>
      <c r="C28" s="13" t="s">
        <v>155</v>
      </c>
      <c r="D28" s="16" t="s">
        <v>4</v>
      </c>
      <c r="E28" s="93">
        <f t="shared" si="4"/>
        <v>2</v>
      </c>
      <c r="F28" s="147">
        <f>SUM(Cotação!J25)</f>
        <v>2783.3333333333335</v>
      </c>
      <c r="G28" s="148">
        <f t="shared" si="2"/>
        <v>5566.666666666667</v>
      </c>
      <c r="H28" s="75">
        <v>1</v>
      </c>
      <c r="I28" s="11">
        <v>1</v>
      </c>
      <c r="K28" s="91">
        <f t="shared" si="3"/>
        <v>0.5</v>
      </c>
    </row>
    <row r="29" spans="1:11" ht="46.5" customHeight="1" x14ac:dyDescent="0.2">
      <c r="A29" s="26">
        <v>20</v>
      </c>
      <c r="B29" s="15" t="s">
        <v>23</v>
      </c>
      <c r="C29" s="13" t="s">
        <v>187</v>
      </c>
      <c r="D29" s="19" t="s">
        <v>17</v>
      </c>
      <c r="E29" s="93">
        <f t="shared" si="4"/>
        <v>19</v>
      </c>
      <c r="F29" s="147">
        <f>SUM(Cotação!J26)</f>
        <v>1760</v>
      </c>
      <c r="G29" s="148">
        <f t="shared" si="2"/>
        <v>33440</v>
      </c>
      <c r="H29" s="75">
        <v>9</v>
      </c>
      <c r="I29" s="11">
        <v>10</v>
      </c>
      <c r="K29" s="91">
        <f t="shared" si="3"/>
        <v>0.52631578947368418</v>
      </c>
    </row>
    <row r="30" spans="1:11" ht="32.25" customHeight="1" x14ac:dyDescent="0.2">
      <c r="A30" s="25">
        <v>21</v>
      </c>
      <c r="B30" s="15" t="s">
        <v>23</v>
      </c>
      <c r="C30" s="13" t="s">
        <v>156</v>
      </c>
      <c r="D30" s="19" t="s">
        <v>13</v>
      </c>
      <c r="E30" s="20">
        <v>6</v>
      </c>
      <c r="F30" s="147">
        <f>SUM(Cotação!J27)</f>
        <v>285.22222222222223</v>
      </c>
      <c r="G30" s="148">
        <f t="shared" si="2"/>
        <v>1711.3333333333335</v>
      </c>
      <c r="H30" s="75">
        <v>3</v>
      </c>
      <c r="I30" s="11">
        <v>3</v>
      </c>
    </row>
    <row r="31" spans="1:11" ht="70.5" customHeight="1" x14ac:dyDescent="0.2">
      <c r="A31" s="25">
        <v>22</v>
      </c>
      <c r="B31" s="15" t="s">
        <v>23</v>
      </c>
      <c r="C31" s="18" t="s">
        <v>157</v>
      </c>
      <c r="D31" s="14" t="s">
        <v>4</v>
      </c>
      <c r="E31" s="20">
        <v>2</v>
      </c>
      <c r="F31" s="147">
        <f>SUM(Cotação!J28)</f>
        <v>626.66666666666663</v>
      </c>
      <c r="G31" s="148">
        <f t="shared" si="2"/>
        <v>1253.3333333333333</v>
      </c>
      <c r="H31" s="11">
        <v>1</v>
      </c>
      <c r="I31" s="11">
        <v>1</v>
      </c>
    </row>
    <row r="32" spans="1:11" ht="48.75" customHeight="1" x14ac:dyDescent="0.2">
      <c r="A32" s="26">
        <v>23</v>
      </c>
      <c r="B32" s="15" t="s">
        <v>23</v>
      </c>
      <c r="C32" s="18" t="s">
        <v>158</v>
      </c>
      <c r="D32" s="14" t="s">
        <v>4</v>
      </c>
      <c r="E32" s="20">
        <v>2</v>
      </c>
      <c r="F32" s="147">
        <f>SUM(Cotação!J29)</f>
        <v>3166.6666666666665</v>
      </c>
      <c r="G32" s="148">
        <f t="shared" si="2"/>
        <v>6333.333333333333</v>
      </c>
      <c r="H32" s="11">
        <v>1</v>
      </c>
      <c r="I32" s="11">
        <v>1</v>
      </c>
    </row>
    <row r="33" spans="1:9" ht="66" customHeight="1" x14ac:dyDescent="0.2">
      <c r="A33" s="25">
        <v>24</v>
      </c>
      <c r="B33" s="15" t="s">
        <v>23</v>
      </c>
      <c r="C33" s="18" t="s">
        <v>159</v>
      </c>
      <c r="D33" s="14" t="s">
        <v>4</v>
      </c>
      <c r="E33" s="20">
        <v>2</v>
      </c>
      <c r="F33" s="147">
        <f>SUM(Cotação!J30)</f>
        <v>3800</v>
      </c>
      <c r="G33" s="148">
        <f t="shared" si="2"/>
        <v>7600</v>
      </c>
      <c r="H33" s="11">
        <v>1</v>
      </c>
      <c r="I33" s="11">
        <v>1</v>
      </c>
    </row>
    <row r="34" spans="1:9" ht="51" customHeight="1" x14ac:dyDescent="0.2">
      <c r="A34" s="25">
        <v>25</v>
      </c>
      <c r="B34" s="15" t="s">
        <v>23</v>
      </c>
      <c r="C34" s="18" t="s">
        <v>160</v>
      </c>
      <c r="D34" s="14" t="s">
        <v>4</v>
      </c>
      <c r="E34" s="93">
        <v>2</v>
      </c>
      <c r="F34" s="147">
        <f>SUM(Cotação!J31)</f>
        <v>9500</v>
      </c>
      <c r="G34" s="148">
        <f t="shared" si="2"/>
        <v>19000</v>
      </c>
      <c r="H34" s="11">
        <v>1</v>
      </c>
      <c r="I34" s="11">
        <v>1</v>
      </c>
    </row>
    <row r="35" spans="1:9" x14ac:dyDescent="0.2">
      <c r="A35" s="26"/>
      <c r="B35" s="27"/>
      <c r="C35" s="18" t="s">
        <v>2</v>
      </c>
      <c r="D35" s="17" t="s">
        <v>2</v>
      </c>
      <c r="E35" s="21"/>
      <c r="F35" s="12"/>
      <c r="G35" s="24"/>
    </row>
    <row r="36" spans="1:9" ht="15.75" x14ac:dyDescent="0.25">
      <c r="A36" s="26"/>
      <c r="B36" s="27"/>
      <c r="C36" s="28" t="s">
        <v>80</v>
      </c>
      <c r="D36" s="29" t="s">
        <v>2</v>
      </c>
      <c r="E36" s="30"/>
      <c r="F36" s="31"/>
      <c r="G36" s="33">
        <f>SUM(G10:G34)</f>
        <v>1517655.865404001</v>
      </c>
      <c r="I36" s="170"/>
    </row>
    <row r="37" spans="1:9" ht="15.75" x14ac:dyDescent="0.25">
      <c r="A37" s="26"/>
      <c r="B37" s="27"/>
      <c r="C37" s="28" t="s">
        <v>96</v>
      </c>
      <c r="D37" s="31"/>
      <c r="E37" s="32"/>
      <c r="F37" s="31"/>
      <c r="G37" s="33">
        <f>0.265*G36</f>
        <v>402178.80433206027</v>
      </c>
    </row>
    <row r="38" spans="1:9" ht="16.5" thickBot="1" x14ac:dyDescent="0.3">
      <c r="A38" s="80"/>
      <c r="B38" s="81"/>
      <c r="C38" s="82" t="s">
        <v>81</v>
      </c>
      <c r="D38" s="83"/>
      <c r="E38" s="84"/>
      <c r="F38" s="83"/>
      <c r="G38" s="87">
        <f>G36+G37</f>
        <v>1919834.6697360612</v>
      </c>
    </row>
    <row r="39" spans="1:9" x14ac:dyDescent="0.2">
      <c r="C39" s="7"/>
      <c r="E39" s="6"/>
      <c r="G39" s="34"/>
    </row>
    <row r="40" spans="1:9" x14ac:dyDescent="0.2">
      <c r="C40" s="10"/>
    </row>
    <row r="60" spans="2:9" s="76" customFormat="1" x14ac:dyDescent="0.2">
      <c r="B60" s="75"/>
      <c r="H60" s="75"/>
      <c r="I60" s="75"/>
    </row>
    <row r="61" spans="2:9" s="76" customFormat="1" x14ac:dyDescent="0.2">
      <c r="B61" s="75"/>
      <c r="H61" s="75"/>
      <c r="I61" s="75"/>
    </row>
    <row r="62" spans="2:9" s="76" customFormat="1" x14ac:dyDescent="0.2">
      <c r="B62" s="75"/>
      <c r="H62" s="75"/>
      <c r="I62" s="75"/>
    </row>
    <row r="63" spans="2:9" s="76" customFormat="1" x14ac:dyDescent="0.2">
      <c r="B63" s="75"/>
      <c r="H63" s="75"/>
      <c r="I63" s="75"/>
    </row>
    <row r="64" spans="2:9" s="76" customFormat="1" x14ac:dyDescent="0.2">
      <c r="B64" s="75"/>
      <c r="H64" s="75"/>
      <c r="I64" s="75"/>
    </row>
    <row r="65" spans="2:9" s="76" customFormat="1" x14ac:dyDescent="0.2">
      <c r="B65" s="75"/>
      <c r="H65" s="75"/>
      <c r="I65" s="75"/>
    </row>
    <row r="66" spans="2:9" s="76" customFormat="1" x14ac:dyDescent="0.2">
      <c r="B66" s="75"/>
      <c r="H66" s="75"/>
      <c r="I66" s="75"/>
    </row>
    <row r="67" spans="2:9" s="76" customFormat="1" x14ac:dyDescent="0.2">
      <c r="B67" s="75"/>
      <c r="H67" s="75"/>
      <c r="I67" s="75"/>
    </row>
    <row r="68" spans="2:9" s="76" customFormat="1" x14ac:dyDescent="0.2">
      <c r="B68" s="75"/>
      <c r="H68" s="75"/>
      <c r="I68" s="75"/>
    </row>
    <row r="69" spans="2:9" s="76" customFormat="1" x14ac:dyDescent="0.2">
      <c r="B69" s="75"/>
      <c r="H69" s="75"/>
      <c r="I69" s="75"/>
    </row>
    <row r="70" spans="2:9" s="76" customFormat="1" x14ac:dyDescent="0.2">
      <c r="B70" s="75"/>
      <c r="H70" s="75"/>
      <c r="I70" s="75"/>
    </row>
    <row r="71" spans="2:9" s="76" customFormat="1" x14ac:dyDescent="0.2">
      <c r="B71" s="75"/>
      <c r="H71" s="75"/>
      <c r="I71" s="75"/>
    </row>
    <row r="72" spans="2:9" s="76" customFormat="1" x14ac:dyDescent="0.2">
      <c r="B72" s="75"/>
      <c r="H72" s="75"/>
      <c r="I72" s="75"/>
    </row>
    <row r="73" spans="2:9" s="76" customFormat="1" x14ac:dyDescent="0.2">
      <c r="B73" s="75"/>
      <c r="H73" s="75"/>
      <c r="I73" s="75"/>
    </row>
    <row r="74" spans="2:9" s="76" customFormat="1" x14ac:dyDescent="0.2">
      <c r="B74" s="75"/>
      <c r="H74" s="75"/>
      <c r="I74" s="75"/>
    </row>
    <row r="75" spans="2:9" s="76" customFormat="1" x14ac:dyDescent="0.2">
      <c r="B75" s="75"/>
      <c r="H75" s="75"/>
      <c r="I75" s="75"/>
    </row>
    <row r="76" spans="2:9" s="76" customFormat="1" x14ac:dyDescent="0.2">
      <c r="B76" s="75"/>
      <c r="H76" s="75"/>
      <c r="I76" s="75"/>
    </row>
    <row r="77" spans="2:9" s="76" customFormat="1" x14ac:dyDescent="0.2">
      <c r="B77" s="75"/>
      <c r="H77" s="75"/>
      <c r="I77" s="75"/>
    </row>
    <row r="78" spans="2:9" s="76" customFormat="1" x14ac:dyDescent="0.2">
      <c r="B78" s="75"/>
      <c r="H78" s="75"/>
      <c r="I78" s="75"/>
    </row>
    <row r="79" spans="2:9" s="76" customFormat="1" x14ac:dyDescent="0.2">
      <c r="B79" s="75"/>
      <c r="H79" s="75"/>
      <c r="I79" s="75"/>
    </row>
    <row r="80" spans="2:9" s="76" customFormat="1" x14ac:dyDescent="0.2">
      <c r="B80" s="75"/>
      <c r="H80" s="75"/>
      <c r="I80" s="75"/>
    </row>
    <row r="81" spans="2:9" s="76" customFormat="1" x14ac:dyDescent="0.2">
      <c r="B81" s="75"/>
      <c r="H81" s="75"/>
      <c r="I81" s="75"/>
    </row>
    <row r="82" spans="2:9" s="76" customFormat="1" x14ac:dyDescent="0.2">
      <c r="B82" s="75"/>
      <c r="H82" s="75"/>
      <c r="I82" s="75"/>
    </row>
    <row r="83" spans="2:9" s="76" customFormat="1" x14ac:dyDescent="0.2">
      <c r="B83" s="75"/>
      <c r="H83" s="75"/>
      <c r="I83" s="75"/>
    </row>
    <row r="84" spans="2:9" s="76" customFormat="1" x14ac:dyDescent="0.2">
      <c r="B84" s="75"/>
      <c r="H84" s="75"/>
      <c r="I84" s="75"/>
    </row>
    <row r="85" spans="2:9" s="76" customFormat="1" x14ac:dyDescent="0.2">
      <c r="B85" s="75"/>
      <c r="H85" s="75"/>
      <c r="I85" s="75"/>
    </row>
    <row r="86" spans="2:9" s="76" customFormat="1" x14ac:dyDescent="0.2">
      <c r="B86" s="75"/>
      <c r="H86" s="75"/>
      <c r="I86" s="75"/>
    </row>
    <row r="87" spans="2:9" s="76" customFormat="1" x14ac:dyDescent="0.2">
      <c r="B87" s="75"/>
      <c r="H87" s="75"/>
      <c r="I87" s="75"/>
    </row>
    <row r="88" spans="2:9" s="76" customFormat="1" x14ac:dyDescent="0.2">
      <c r="B88" s="75"/>
      <c r="H88" s="75"/>
      <c r="I88" s="75"/>
    </row>
    <row r="89" spans="2:9" s="76" customFormat="1" x14ac:dyDescent="0.2">
      <c r="B89" s="75"/>
      <c r="H89" s="75"/>
      <c r="I89" s="75"/>
    </row>
    <row r="90" spans="2:9" s="76" customFormat="1" x14ac:dyDescent="0.2">
      <c r="B90" s="75"/>
      <c r="H90" s="75"/>
      <c r="I90" s="75"/>
    </row>
    <row r="91" spans="2:9" s="76" customFormat="1" x14ac:dyDescent="0.2">
      <c r="B91" s="75"/>
      <c r="H91" s="75"/>
      <c r="I91" s="75"/>
    </row>
    <row r="92" spans="2:9" s="76" customFormat="1" x14ac:dyDescent="0.2">
      <c r="B92" s="75"/>
      <c r="H92" s="75"/>
      <c r="I92" s="75"/>
    </row>
    <row r="93" spans="2:9" s="76" customFormat="1" x14ac:dyDescent="0.2">
      <c r="B93" s="75"/>
      <c r="H93" s="75"/>
      <c r="I93" s="75"/>
    </row>
    <row r="94" spans="2:9" s="76" customFormat="1" x14ac:dyDescent="0.2">
      <c r="B94" s="75"/>
      <c r="H94" s="75"/>
      <c r="I94" s="75"/>
    </row>
    <row r="95" spans="2:9" s="76" customFormat="1" x14ac:dyDescent="0.2">
      <c r="B95" s="75"/>
      <c r="H95" s="75"/>
      <c r="I95" s="75"/>
    </row>
    <row r="96" spans="2:9" s="76" customFormat="1" x14ac:dyDescent="0.2">
      <c r="B96" s="75"/>
      <c r="H96" s="75"/>
      <c r="I96" s="75"/>
    </row>
    <row r="97" spans="2:9" s="76" customFormat="1" x14ac:dyDescent="0.2">
      <c r="B97" s="75"/>
      <c r="H97" s="75"/>
      <c r="I97" s="75"/>
    </row>
    <row r="98" spans="2:9" s="76" customFormat="1" x14ac:dyDescent="0.2">
      <c r="B98" s="75"/>
      <c r="H98" s="75"/>
      <c r="I98" s="75"/>
    </row>
    <row r="99" spans="2:9" s="76" customFormat="1" x14ac:dyDescent="0.2">
      <c r="B99" s="75"/>
      <c r="H99" s="75"/>
      <c r="I99" s="75"/>
    </row>
    <row r="100" spans="2:9" s="76" customFormat="1" x14ac:dyDescent="0.2">
      <c r="B100" s="75"/>
      <c r="H100" s="75"/>
      <c r="I100" s="75"/>
    </row>
    <row r="101" spans="2:9" s="76" customFormat="1" x14ac:dyDescent="0.2">
      <c r="B101" s="75"/>
      <c r="H101" s="75"/>
      <c r="I101" s="75"/>
    </row>
    <row r="102" spans="2:9" s="76" customFormat="1" x14ac:dyDescent="0.2">
      <c r="B102" s="75"/>
      <c r="H102" s="75"/>
      <c r="I102" s="75"/>
    </row>
    <row r="103" spans="2:9" s="76" customFormat="1" x14ac:dyDescent="0.2">
      <c r="B103" s="75"/>
      <c r="H103" s="75"/>
      <c r="I103" s="75"/>
    </row>
    <row r="104" spans="2:9" s="76" customFormat="1" x14ac:dyDescent="0.2">
      <c r="B104" s="75"/>
      <c r="H104" s="75"/>
      <c r="I104" s="75"/>
    </row>
    <row r="105" spans="2:9" s="76" customFormat="1" x14ac:dyDescent="0.2">
      <c r="B105" s="75"/>
      <c r="H105" s="75"/>
      <c r="I105" s="75"/>
    </row>
    <row r="106" spans="2:9" s="76" customFormat="1" x14ac:dyDescent="0.2">
      <c r="B106" s="75"/>
      <c r="H106" s="75"/>
      <c r="I106" s="75"/>
    </row>
    <row r="107" spans="2:9" s="76" customFormat="1" x14ac:dyDescent="0.2">
      <c r="B107" s="75"/>
      <c r="H107" s="75"/>
      <c r="I107" s="75"/>
    </row>
    <row r="108" spans="2:9" s="76" customFormat="1" x14ac:dyDescent="0.2">
      <c r="B108" s="75"/>
      <c r="H108" s="75"/>
      <c r="I108" s="75"/>
    </row>
    <row r="109" spans="2:9" s="76" customFormat="1" x14ac:dyDescent="0.2">
      <c r="B109" s="75"/>
      <c r="H109" s="75"/>
      <c r="I109" s="75"/>
    </row>
    <row r="110" spans="2:9" s="76" customFormat="1" x14ac:dyDescent="0.2">
      <c r="B110" s="75"/>
      <c r="H110" s="75"/>
      <c r="I110" s="75"/>
    </row>
    <row r="111" spans="2:9" s="76" customFormat="1" x14ac:dyDescent="0.2">
      <c r="B111" s="75"/>
      <c r="H111" s="75"/>
      <c r="I111" s="75"/>
    </row>
    <row r="112" spans="2:9" s="76" customFormat="1" x14ac:dyDescent="0.2">
      <c r="B112" s="75"/>
      <c r="H112" s="75"/>
      <c r="I112" s="75"/>
    </row>
    <row r="113" spans="2:9" s="76" customFormat="1" x14ac:dyDescent="0.2">
      <c r="B113" s="75"/>
      <c r="H113" s="75"/>
      <c r="I113" s="75"/>
    </row>
    <row r="114" spans="2:9" s="76" customFormat="1" x14ac:dyDescent="0.2">
      <c r="B114" s="75"/>
      <c r="H114" s="75"/>
      <c r="I114" s="75"/>
    </row>
    <row r="115" spans="2:9" s="76" customFormat="1" x14ac:dyDescent="0.2">
      <c r="B115" s="75"/>
      <c r="H115" s="75"/>
      <c r="I115" s="75"/>
    </row>
    <row r="116" spans="2:9" s="76" customFormat="1" x14ac:dyDescent="0.2">
      <c r="B116" s="75"/>
      <c r="H116" s="75"/>
      <c r="I116" s="75"/>
    </row>
    <row r="117" spans="2:9" s="76" customFormat="1" x14ac:dyDescent="0.2">
      <c r="B117" s="75"/>
      <c r="H117" s="75"/>
      <c r="I117" s="75"/>
    </row>
    <row r="118" spans="2:9" s="76" customFormat="1" x14ac:dyDescent="0.2">
      <c r="B118" s="75"/>
      <c r="H118" s="75"/>
      <c r="I118" s="75"/>
    </row>
    <row r="119" spans="2:9" s="76" customFormat="1" x14ac:dyDescent="0.2">
      <c r="B119" s="75"/>
      <c r="H119" s="75"/>
      <c r="I119" s="75"/>
    </row>
    <row r="120" spans="2:9" s="76" customFormat="1" x14ac:dyDescent="0.2">
      <c r="B120" s="75"/>
      <c r="H120" s="75"/>
      <c r="I120" s="75"/>
    </row>
    <row r="121" spans="2:9" s="76" customFormat="1" x14ac:dyDescent="0.2">
      <c r="B121" s="75"/>
      <c r="H121" s="75"/>
      <c r="I121" s="75"/>
    </row>
    <row r="122" spans="2:9" s="76" customFormat="1" x14ac:dyDescent="0.2">
      <c r="B122" s="75"/>
      <c r="H122" s="75"/>
      <c r="I122" s="75"/>
    </row>
    <row r="123" spans="2:9" s="76" customFormat="1" x14ac:dyDescent="0.2">
      <c r="B123" s="75"/>
      <c r="H123" s="75"/>
      <c r="I123" s="75"/>
    </row>
    <row r="124" spans="2:9" s="76" customFormat="1" x14ac:dyDescent="0.2">
      <c r="B124" s="75"/>
      <c r="H124" s="75"/>
      <c r="I124" s="75"/>
    </row>
    <row r="125" spans="2:9" s="76" customFormat="1" x14ac:dyDescent="0.2">
      <c r="B125" s="75"/>
      <c r="H125" s="75"/>
      <c r="I125" s="75"/>
    </row>
    <row r="126" spans="2:9" s="76" customFormat="1" x14ac:dyDescent="0.2">
      <c r="B126" s="75"/>
      <c r="H126" s="75"/>
      <c r="I126" s="75"/>
    </row>
    <row r="127" spans="2:9" s="76" customFormat="1" x14ac:dyDescent="0.2">
      <c r="B127" s="75"/>
      <c r="H127" s="75"/>
      <c r="I127" s="75"/>
    </row>
    <row r="128" spans="2:9" s="76" customFormat="1" x14ac:dyDescent="0.2">
      <c r="B128" s="75"/>
      <c r="H128" s="75"/>
      <c r="I128" s="75"/>
    </row>
    <row r="129" spans="2:9" s="76" customFormat="1" x14ac:dyDescent="0.2">
      <c r="B129" s="75"/>
      <c r="H129" s="75"/>
      <c r="I129" s="75"/>
    </row>
    <row r="130" spans="2:9" s="76" customFormat="1" x14ac:dyDescent="0.2">
      <c r="B130" s="75"/>
      <c r="H130" s="75"/>
      <c r="I130" s="75"/>
    </row>
    <row r="131" spans="2:9" s="76" customFormat="1" x14ac:dyDescent="0.2">
      <c r="B131" s="75"/>
      <c r="H131" s="75"/>
      <c r="I131" s="75"/>
    </row>
    <row r="132" spans="2:9" s="76" customFormat="1" x14ac:dyDescent="0.2">
      <c r="B132" s="75"/>
      <c r="H132" s="75"/>
      <c r="I132" s="75"/>
    </row>
    <row r="133" spans="2:9" s="76" customFormat="1" x14ac:dyDescent="0.2">
      <c r="B133" s="75"/>
      <c r="H133" s="75"/>
      <c r="I133" s="75"/>
    </row>
    <row r="134" spans="2:9" s="76" customFormat="1" x14ac:dyDescent="0.2">
      <c r="B134" s="75"/>
      <c r="H134" s="75"/>
      <c r="I134" s="75"/>
    </row>
    <row r="135" spans="2:9" s="76" customFormat="1" x14ac:dyDescent="0.2">
      <c r="B135" s="75"/>
      <c r="H135" s="75"/>
      <c r="I135" s="75"/>
    </row>
    <row r="136" spans="2:9" s="76" customFormat="1" x14ac:dyDescent="0.2">
      <c r="B136" s="75"/>
      <c r="H136" s="75"/>
      <c r="I136" s="75"/>
    </row>
    <row r="137" spans="2:9" s="76" customFormat="1" x14ac:dyDescent="0.2">
      <c r="B137" s="75"/>
      <c r="H137" s="75"/>
      <c r="I137" s="75"/>
    </row>
    <row r="138" spans="2:9" s="76" customFormat="1" x14ac:dyDescent="0.2">
      <c r="B138" s="75"/>
      <c r="H138" s="75"/>
      <c r="I138" s="75"/>
    </row>
    <row r="139" spans="2:9" s="76" customFormat="1" x14ac:dyDescent="0.2">
      <c r="B139" s="75"/>
      <c r="H139" s="75"/>
      <c r="I139" s="75"/>
    </row>
    <row r="140" spans="2:9" s="76" customFormat="1" x14ac:dyDescent="0.2">
      <c r="B140" s="75"/>
      <c r="H140" s="75"/>
      <c r="I140" s="75"/>
    </row>
    <row r="141" spans="2:9" s="76" customFormat="1" x14ac:dyDescent="0.2">
      <c r="B141" s="75"/>
      <c r="H141" s="75"/>
      <c r="I141" s="75"/>
    </row>
    <row r="142" spans="2:9" s="76" customFormat="1" x14ac:dyDescent="0.2">
      <c r="B142" s="75"/>
      <c r="H142" s="75"/>
      <c r="I142" s="75"/>
    </row>
    <row r="143" spans="2:9" s="76" customFormat="1" x14ac:dyDescent="0.2">
      <c r="B143" s="75"/>
      <c r="H143" s="75"/>
      <c r="I143" s="75"/>
    </row>
    <row r="144" spans="2:9" s="76" customFormat="1" x14ac:dyDescent="0.2">
      <c r="B144" s="75"/>
      <c r="H144" s="75"/>
      <c r="I144" s="75"/>
    </row>
    <row r="145" spans="2:9" s="76" customFormat="1" x14ac:dyDescent="0.2">
      <c r="B145" s="75"/>
      <c r="H145" s="75"/>
      <c r="I145" s="75"/>
    </row>
    <row r="146" spans="2:9" s="76" customFormat="1" x14ac:dyDescent="0.2">
      <c r="B146" s="75"/>
      <c r="H146" s="75"/>
      <c r="I146" s="75"/>
    </row>
    <row r="147" spans="2:9" s="76" customFormat="1" x14ac:dyDescent="0.2">
      <c r="B147" s="75"/>
      <c r="H147" s="75"/>
      <c r="I147" s="75"/>
    </row>
    <row r="148" spans="2:9" s="76" customFormat="1" x14ac:dyDescent="0.2">
      <c r="B148" s="75"/>
      <c r="H148" s="75"/>
      <c r="I148" s="75"/>
    </row>
    <row r="149" spans="2:9" s="76" customFormat="1" x14ac:dyDescent="0.2">
      <c r="B149" s="75"/>
      <c r="H149" s="75"/>
      <c r="I149" s="75"/>
    </row>
    <row r="150" spans="2:9" s="76" customFormat="1" x14ac:dyDescent="0.2">
      <c r="B150" s="75"/>
      <c r="H150" s="75"/>
      <c r="I150" s="75"/>
    </row>
    <row r="151" spans="2:9" s="76" customFormat="1" x14ac:dyDescent="0.2">
      <c r="B151" s="75"/>
      <c r="H151" s="75"/>
      <c r="I151" s="75"/>
    </row>
    <row r="152" spans="2:9" s="76" customFormat="1" x14ac:dyDescent="0.2">
      <c r="B152" s="75"/>
      <c r="H152" s="75"/>
      <c r="I152" s="75"/>
    </row>
    <row r="153" spans="2:9" s="76" customFormat="1" x14ac:dyDescent="0.2">
      <c r="B153" s="75"/>
      <c r="H153" s="75"/>
      <c r="I153" s="75"/>
    </row>
    <row r="154" spans="2:9" s="76" customFormat="1" x14ac:dyDescent="0.2">
      <c r="B154" s="75"/>
      <c r="H154" s="75"/>
      <c r="I154" s="75"/>
    </row>
    <row r="155" spans="2:9" s="76" customFormat="1" x14ac:dyDescent="0.2">
      <c r="B155" s="75"/>
      <c r="H155" s="75"/>
      <c r="I155" s="75"/>
    </row>
    <row r="156" spans="2:9" s="76" customFormat="1" x14ac:dyDescent="0.2">
      <c r="B156" s="75"/>
      <c r="H156" s="75"/>
      <c r="I156" s="75"/>
    </row>
    <row r="157" spans="2:9" s="76" customFormat="1" x14ac:dyDescent="0.2">
      <c r="B157" s="75"/>
      <c r="H157" s="75"/>
      <c r="I157" s="75"/>
    </row>
    <row r="158" spans="2:9" s="76" customFormat="1" x14ac:dyDescent="0.2">
      <c r="B158" s="75"/>
      <c r="H158" s="75"/>
      <c r="I158" s="75"/>
    </row>
    <row r="159" spans="2:9" s="76" customFormat="1" x14ac:dyDescent="0.2">
      <c r="B159" s="75"/>
      <c r="H159" s="75"/>
      <c r="I159" s="75"/>
    </row>
    <row r="160" spans="2:9" s="76" customFormat="1" x14ac:dyDescent="0.2">
      <c r="B160" s="75"/>
      <c r="H160" s="75"/>
      <c r="I160" s="75"/>
    </row>
    <row r="161" spans="2:9" s="76" customFormat="1" x14ac:dyDescent="0.2">
      <c r="B161" s="75"/>
      <c r="H161" s="75"/>
      <c r="I161" s="75"/>
    </row>
    <row r="162" spans="2:9" s="76" customFormat="1" x14ac:dyDescent="0.2">
      <c r="B162" s="75"/>
      <c r="H162" s="75"/>
      <c r="I162" s="75"/>
    </row>
    <row r="163" spans="2:9" s="76" customFormat="1" x14ac:dyDescent="0.2">
      <c r="B163" s="75"/>
      <c r="H163" s="75"/>
      <c r="I163" s="75"/>
    </row>
    <row r="164" spans="2:9" s="76" customFormat="1" x14ac:dyDescent="0.2">
      <c r="B164" s="75"/>
      <c r="H164" s="75"/>
      <c r="I164" s="75"/>
    </row>
    <row r="165" spans="2:9" s="76" customFormat="1" x14ac:dyDescent="0.2">
      <c r="B165" s="75"/>
      <c r="H165" s="75"/>
      <c r="I165" s="75"/>
    </row>
    <row r="166" spans="2:9" s="76" customFormat="1" x14ac:dyDescent="0.2">
      <c r="B166" s="75"/>
      <c r="H166" s="75"/>
      <c r="I166" s="75"/>
    </row>
    <row r="167" spans="2:9" s="76" customFormat="1" x14ac:dyDescent="0.2">
      <c r="B167" s="75"/>
      <c r="H167" s="75"/>
      <c r="I167" s="75"/>
    </row>
    <row r="168" spans="2:9" s="76" customFormat="1" x14ac:dyDescent="0.2">
      <c r="B168" s="75"/>
      <c r="H168" s="75"/>
      <c r="I168" s="75"/>
    </row>
    <row r="169" spans="2:9" s="76" customFormat="1" x14ac:dyDescent="0.2">
      <c r="B169" s="75"/>
      <c r="H169" s="75"/>
      <c r="I169" s="75"/>
    </row>
    <row r="170" spans="2:9" s="76" customFormat="1" x14ac:dyDescent="0.2">
      <c r="B170" s="75"/>
      <c r="H170" s="75"/>
      <c r="I170" s="75"/>
    </row>
    <row r="171" spans="2:9" s="76" customFormat="1" x14ac:dyDescent="0.2">
      <c r="B171" s="75"/>
      <c r="H171" s="75"/>
      <c r="I171" s="75"/>
    </row>
    <row r="172" spans="2:9" s="76" customFormat="1" x14ac:dyDescent="0.2">
      <c r="B172" s="75"/>
      <c r="H172" s="75"/>
      <c r="I172" s="75"/>
    </row>
    <row r="173" spans="2:9" s="76" customFormat="1" x14ac:dyDescent="0.2">
      <c r="B173" s="75"/>
      <c r="H173" s="75"/>
      <c r="I173" s="75"/>
    </row>
    <row r="174" spans="2:9" s="76" customFormat="1" x14ac:dyDescent="0.2">
      <c r="B174" s="75"/>
      <c r="H174" s="75"/>
      <c r="I174" s="75"/>
    </row>
    <row r="175" spans="2:9" s="76" customFormat="1" x14ac:dyDescent="0.2">
      <c r="B175" s="75"/>
      <c r="H175" s="75"/>
      <c r="I175" s="75"/>
    </row>
    <row r="176" spans="2:9" s="76" customFormat="1" x14ac:dyDescent="0.2">
      <c r="B176" s="75"/>
      <c r="H176" s="75"/>
      <c r="I176" s="75"/>
    </row>
    <row r="177" spans="2:9" s="76" customFormat="1" x14ac:dyDescent="0.2">
      <c r="B177" s="75"/>
      <c r="H177" s="75"/>
      <c r="I177" s="75"/>
    </row>
    <row r="178" spans="2:9" s="76" customFormat="1" x14ac:dyDescent="0.2">
      <c r="B178" s="75"/>
      <c r="H178" s="75"/>
      <c r="I178" s="75"/>
    </row>
    <row r="179" spans="2:9" s="76" customFormat="1" x14ac:dyDescent="0.2">
      <c r="B179" s="75"/>
      <c r="H179" s="75"/>
      <c r="I179" s="75"/>
    </row>
    <row r="180" spans="2:9" s="76" customFormat="1" x14ac:dyDescent="0.2">
      <c r="B180" s="75"/>
      <c r="H180" s="75"/>
      <c r="I180" s="75"/>
    </row>
    <row r="181" spans="2:9" s="76" customFormat="1" x14ac:dyDescent="0.2">
      <c r="B181" s="75"/>
      <c r="H181" s="75"/>
      <c r="I181" s="75"/>
    </row>
    <row r="182" spans="2:9" s="76" customFormat="1" x14ac:dyDescent="0.2">
      <c r="B182" s="75"/>
      <c r="H182" s="75"/>
      <c r="I182" s="75"/>
    </row>
    <row r="183" spans="2:9" s="76" customFormat="1" x14ac:dyDescent="0.2">
      <c r="B183" s="75"/>
      <c r="H183" s="75"/>
      <c r="I183" s="75"/>
    </row>
    <row r="184" spans="2:9" s="76" customFormat="1" x14ac:dyDescent="0.2">
      <c r="B184" s="75"/>
      <c r="H184" s="75"/>
      <c r="I184" s="75"/>
    </row>
    <row r="185" spans="2:9" s="76" customFormat="1" x14ac:dyDescent="0.2">
      <c r="B185" s="75"/>
      <c r="H185" s="75"/>
      <c r="I185" s="75"/>
    </row>
    <row r="186" spans="2:9" s="76" customFormat="1" x14ac:dyDescent="0.2">
      <c r="B186" s="75"/>
      <c r="H186" s="75"/>
      <c r="I186" s="75"/>
    </row>
    <row r="187" spans="2:9" s="76" customFormat="1" x14ac:dyDescent="0.2">
      <c r="B187" s="75"/>
      <c r="H187" s="75"/>
      <c r="I187" s="75"/>
    </row>
    <row r="188" spans="2:9" s="76" customFormat="1" x14ac:dyDescent="0.2">
      <c r="B188" s="75"/>
      <c r="H188" s="75"/>
      <c r="I188" s="75"/>
    </row>
    <row r="189" spans="2:9" s="76" customFormat="1" x14ac:dyDescent="0.2">
      <c r="B189" s="75"/>
      <c r="H189" s="75"/>
      <c r="I189" s="75"/>
    </row>
    <row r="190" spans="2:9" s="76" customFormat="1" x14ac:dyDescent="0.2">
      <c r="B190" s="75"/>
      <c r="H190" s="75"/>
      <c r="I190" s="75"/>
    </row>
    <row r="191" spans="2:9" s="76" customFormat="1" x14ac:dyDescent="0.2">
      <c r="B191" s="75"/>
      <c r="H191" s="75"/>
      <c r="I191" s="75"/>
    </row>
    <row r="192" spans="2:9" s="76" customFormat="1" x14ac:dyDescent="0.2">
      <c r="B192" s="75"/>
      <c r="H192" s="75"/>
      <c r="I192" s="75"/>
    </row>
    <row r="193" spans="2:9" s="76" customFormat="1" x14ac:dyDescent="0.2">
      <c r="B193" s="75"/>
      <c r="H193" s="75"/>
      <c r="I193" s="75"/>
    </row>
    <row r="194" spans="2:9" s="76" customFormat="1" x14ac:dyDescent="0.2">
      <c r="B194" s="75"/>
      <c r="H194" s="75"/>
      <c r="I194" s="75"/>
    </row>
    <row r="195" spans="2:9" s="76" customFormat="1" x14ac:dyDescent="0.2">
      <c r="B195" s="75"/>
      <c r="H195" s="75"/>
      <c r="I195" s="75"/>
    </row>
    <row r="196" spans="2:9" s="76" customFormat="1" x14ac:dyDescent="0.2">
      <c r="B196" s="75"/>
      <c r="H196" s="75"/>
      <c r="I196" s="75"/>
    </row>
    <row r="197" spans="2:9" s="76" customFormat="1" x14ac:dyDescent="0.2">
      <c r="B197" s="75"/>
      <c r="H197" s="75"/>
      <c r="I197" s="75"/>
    </row>
    <row r="198" spans="2:9" s="76" customFormat="1" x14ac:dyDescent="0.2">
      <c r="B198" s="75"/>
      <c r="H198" s="75"/>
      <c r="I198" s="75"/>
    </row>
    <row r="199" spans="2:9" s="76" customFormat="1" x14ac:dyDescent="0.2">
      <c r="B199" s="75"/>
      <c r="H199" s="75"/>
      <c r="I199" s="75"/>
    </row>
    <row r="200" spans="2:9" s="76" customFormat="1" x14ac:dyDescent="0.2">
      <c r="B200" s="75"/>
      <c r="H200" s="75"/>
      <c r="I200" s="75"/>
    </row>
    <row r="201" spans="2:9" s="76" customFormat="1" x14ac:dyDescent="0.2">
      <c r="B201" s="75"/>
      <c r="H201" s="75"/>
      <c r="I201" s="75"/>
    </row>
    <row r="202" spans="2:9" s="76" customFormat="1" x14ac:dyDescent="0.2">
      <c r="B202" s="75"/>
      <c r="H202" s="75"/>
      <c r="I202" s="75"/>
    </row>
    <row r="203" spans="2:9" s="76" customFormat="1" x14ac:dyDescent="0.2">
      <c r="B203" s="75"/>
      <c r="H203" s="75"/>
      <c r="I203" s="75"/>
    </row>
    <row r="204" spans="2:9" s="76" customFormat="1" x14ac:dyDescent="0.2">
      <c r="B204" s="75"/>
      <c r="H204" s="75"/>
      <c r="I204" s="75"/>
    </row>
    <row r="205" spans="2:9" s="76" customFormat="1" x14ac:dyDescent="0.2">
      <c r="B205" s="75"/>
      <c r="H205" s="75"/>
      <c r="I205" s="75"/>
    </row>
    <row r="206" spans="2:9" s="76" customFormat="1" x14ac:dyDescent="0.2">
      <c r="B206" s="75"/>
      <c r="H206" s="75"/>
      <c r="I206" s="75"/>
    </row>
    <row r="207" spans="2:9" s="76" customFormat="1" x14ac:dyDescent="0.2">
      <c r="B207" s="75"/>
      <c r="H207" s="75"/>
      <c r="I207" s="75"/>
    </row>
    <row r="208" spans="2:9" s="76" customFormat="1" x14ac:dyDescent="0.2">
      <c r="B208" s="75"/>
      <c r="H208" s="75"/>
      <c r="I208" s="75"/>
    </row>
    <row r="209" spans="2:9" s="76" customFormat="1" x14ac:dyDescent="0.2">
      <c r="B209" s="75"/>
      <c r="H209" s="75"/>
      <c r="I209" s="75"/>
    </row>
    <row r="210" spans="2:9" s="76" customFormat="1" x14ac:dyDescent="0.2">
      <c r="B210" s="75"/>
      <c r="H210" s="75"/>
      <c r="I210" s="75"/>
    </row>
    <row r="211" spans="2:9" s="76" customFormat="1" x14ac:dyDescent="0.2">
      <c r="B211" s="75"/>
      <c r="H211" s="75"/>
      <c r="I211" s="75"/>
    </row>
    <row r="212" spans="2:9" s="76" customFormat="1" x14ac:dyDescent="0.2">
      <c r="B212" s="75"/>
      <c r="H212" s="75"/>
      <c r="I212" s="75"/>
    </row>
    <row r="213" spans="2:9" s="76" customFormat="1" x14ac:dyDescent="0.2">
      <c r="B213" s="75"/>
      <c r="H213" s="75"/>
      <c r="I213" s="75"/>
    </row>
    <row r="214" spans="2:9" s="76" customFormat="1" x14ac:dyDescent="0.2">
      <c r="B214" s="75"/>
      <c r="H214" s="75"/>
      <c r="I214" s="75"/>
    </row>
    <row r="215" spans="2:9" s="76" customFormat="1" x14ac:dyDescent="0.2">
      <c r="B215" s="75"/>
      <c r="H215" s="75"/>
      <c r="I215" s="75"/>
    </row>
    <row r="216" spans="2:9" s="76" customFormat="1" x14ac:dyDescent="0.2">
      <c r="B216" s="75"/>
      <c r="H216" s="75"/>
      <c r="I216" s="75"/>
    </row>
    <row r="217" spans="2:9" s="76" customFormat="1" x14ac:dyDescent="0.2">
      <c r="B217" s="75"/>
      <c r="H217" s="75"/>
      <c r="I217" s="75"/>
    </row>
    <row r="218" spans="2:9" s="76" customFormat="1" x14ac:dyDescent="0.2">
      <c r="B218" s="75"/>
      <c r="H218" s="75"/>
      <c r="I218" s="75"/>
    </row>
    <row r="219" spans="2:9" s="76" customFormat="1" x14ac:dyDescent="0.2">
      <c r="B219" s="75"/>
      <c r="H219" s="75"/>
      <c r="I219" s="75"/>
    </row>
    <row r="220" spans="2:9" s="76" customFormat="1" x14ac:dyDescent="0.2">
      <c r="B220" s="75"/>
      <c r="H220" s="75"/>
      <c r="I220" s="75"/>
    </row>
    <row r="221" spans="2:9" s="76" customFormat="1" x14ac:dyDescent="0.2">
      <c r="B221" s="75"/>
      <c r="H221" s="75"/>
      <c r="I221" s="75"/>
    </row>
    <row r="222" spans="2:9" s="76" customFormat="1" x14ac:dyDescent="0.2">
      <c r="B222" s="75"/>
      <c r="H222" s="75"/>
      <c r="I222" s="75"/>
    </row>
    <row r="223" spans="2:9" s="76" customFormat="1" x14ac:dyDescent="0.2">
      <c r="B223" s="75"/>
      <c r="H223" s="75"/>
      <c r="I223" s="75"/>
    </row>
    <row r="224" spans="2:9" s="76" customFormat="1" x14ac:dyDescent="0.2">
      <c r="B224" s="75"/>
      <c r="H224" s="75"/>
      <c r="I224" s="75"/>
    </row>
    <row r="225" spans="2:9" s="76" customFormat="1" x14ac:dyDescent="0.2">
      <c r="B225" s="75"/>
      <c r="H225" s="75"/>
      <c r="I225" s="75"/>
    </row>
    <row r="226" spans="2:9" s="76" customFormat="1" x14ac:dyDescent="0.2">
      <c r="B226" s="75"/>
      <c r="H226" s="75"/>
      <c r="I226" s="75"/>
    </row>
    <row r="227" spans="2:9" s="76" customFormat="1" x14ac:dyDescent="0.2">
      <c r="B227" s="75"/>
      <c r="H227" s="75"/>
      <c r="I227" s="75"/>
    </row>
    <row r="228" spans="2:9" s="76" customFormat="1" x14ac:dyDescent="0.2">
      <c r="B228" s="75"/>
      <c r="H228" s="75"/>
      <c r="I228" s="75"/>
    </row>
    <row r="229" spans="2:9" s="76" customFormat="1" x14ac:dyDescent="0.2">
      <c r="B229" s="75"/>
      <c r="H229" s="75"/>
      <c r="I229" s="75"/>
    </row>
    <row r="230" spans="2:9" s="76" customFormat="1" x14ac:dyDescent="0.2">
      <c r="B230" s="75"/>
      <c r="H230" s="75"/>
      <c r="I230" s="75"/>
    </row>
    <row r="231" spans="2:9" s="76" customFormat="1" x14ac:dyDescent="0.2">
      <c r="B231" s="75"/>
      <c r="H231" s="75"/>
      <c r="I231" s="75"/>
    </row>
    <row r="232" spans="2:9" s="76" customFormat="1" x14ac:dyDescent="0.2">
      <c r="B232" s="75"/>
      <c r="H232" s="75"/>
      <c r="I232" s="75"/>
    </row>
    <row r="233" spans="2:9" s="76" customFormat="1" x14ac:dyDescent="0.2">
      <c r="B233" s="75"/>
      <c r="H233" s="75"/>
      <c r="I233" s="75"/>
    </row>
    <row r="234" spans="2:9" s="76" customFormat="1" x14ac:dyDescent="0.2">
      <c r="B234" s="75"/>
      <c r="H234" s="75"/>
      <c r="I234" s="75"/>
    </row>
    <row r="235" spans="2:9" s="76" customFormat="1" x14ac:dyDescent="0.2">
      <c r="B235" s="75"/>
      <c r="H235" s="75"/>
      <c r="I235" s="75"/>
    </row>
    <row r="236" spans="2:9" s="76" customFormat="1" x14ac:dyDescent="0.2">
      <c r="B236" s="75"/>
      <c r="H236" s="75"/>
      <c r="I236" s="75"/>
    </row>
    <row r="237" spans="2:9" s="76" customFormat="1" x14ac:dyDescent="0.2">
      <c r="B237" s="75"/>
      <c r="H237" s="75"/>
      <c r="I237" s="75"/>
    </row>
    <row r="238" spans="2:9" s="76" customFormat="1" x14ac:dyDescent="0.2">
      <c r="B238" s="75"/>
      <c r="H238" s="75"/>
      <c r="I238" s="75"/>
    </row>
    <row r="239" spans="2:9" s="76" customFormat="1" x14ac:dyDescent="0.2">
      <c r="B239" s="75"/>
      <c r="H239" s="75"/>
      <c r="I239" s="75"/>
    </row>
    <row r="240" spans="2:9" s="76" customFormat="1" x14ac:dyDescent="0.2">
      <c r="B240" s="75"/>
      <c r="H240" s="75"/>
      <c r="I240" s="75"/>
    </row>
    <row r="241" spans="2:9" s="76" customFormat="1" x14ac:dyDescent="0.2">
      <c r="B241" s="75"/>
      <c r="H241" s="75"/>
      <c r="I241" s="75"/>
    </row>
    <row r="242" spans="2:9" s="76" customFormat="1" x14ac:dyDescent="0.2">
      <c r="B242" s="75"/>
      <c r="H242" s="75"/>
      <c r="I242" s="75"/>
    </row>
    <row r="243" spans="2:9" s="76" customFormat="1" x14ac:dyDescent="0.2">
      <c r="B243" s="75"/>
      <c r="H243" s="75"/>
      <c r="I243" s="75"/>
    </row>
    <row r="244" spans="2:9" s="76" customFormat="1" x14ac:dyDescent="0.2">
      <c r="B244" s="75"/>
      <c r="H244" s="75"/>
      <c r="I244" s="75"/>
    </row>
    <row r="245" spans="2:9" s="76" customFormat="1" x14ac:dyDescent="0.2">
      <c r="B245" s="75"/>
      <c r="H245" s="75"/>
      <c r="I245" s="75"/>
    </row>
    <row r="246" spans="2:9" s="76" customFormat="1" x14ac:dyDescent="0.2">
      <c r="B246" s="75"/>
      <c r="H246" s="75"/>
      <c r="I246" s="75"/>
    </row>
    <row r="247" spans="2:9" s="76" customFormat="1" x14ac:dyDescent="0.2">
      <c r="B247" s="75"/>
      <c r="H247" s="75"/>
      <c r="I247" s="75"/>
    </row>
    <row r="248" spans="2:9" s="76" customFormat="1" x14ac:dyDescent="0.2">
      <c r="B248" s="75"/>
      <c r="H248" s="75"/>
      <c r="I248" s="75"/>
    </row>
    <row r="249" spans="2:9" s="76" customFormat="1" x14ac:dyDescent="0.2">
      <c r="B249" s="75"/>
      <c r="H249" s="75"/>
      <c r="I249" s="75"/>
    </row>
    <row r="250" spans="2:9" s="76" customFormat="1" x14ac:dyDescent="0.2">
      <c r="B250" s="75"/>
      <c r="H250" s="75"/>
      <c r="I250" s="75"/>
    </row>
    <row r="251" spans="2:9" s="76" customFormat="1" x14ac:dyDescent="0.2">
      <c r="B251" s="75"/>
      <c r="H251" s="75"/>
      <c r="I251" s="75"/>
    </row>
    <row r="252" spans="2:9" s="76" customFormat="1" x14ac:dyDescent="0.2">
      <c r="B252" s="75"/>
      <c r="H252" s="75"/>
      <c r="I252" s="75"/>
    </row>
    <row r="253" spans="2:9" s="76" customFormat="1" x14ac:dyDescent="0.2">
      <c r="B253" s="75"/>
      <c r="H253" s="75"/>
      <c r="I253" s="75"/>
    </row>
    <row r="254" spans="2:9" s="76" customFormat="1" x14ac:dyDescent="0.2">
      <c r="B254" s="75"/>
      <c r="H254" s="75"/>
      <c r="I254" s="75"/>
    </row>
    <row r="255" spans="2:9" s="76" customFormat="1" x14ac:dyDescent="0.2">
      <c r="B255" s="75"/>
      <c r="H255" s="75"/>
      <c r="I255" s="75"/>
    </row>
    <row r="256" spans="2:9" s="76" customFormat="1" x14ac:dyDescent="0.2">
      <c r="B256" s="75"/>
      <c r="H256" s="75"/>
      <c r="I256" s="75"/>
    </row>
    <row r="257" spans="2:9" s="76" customFormat="1" x14ac:dyDescent="0.2">
      <c r="B257" s="75"/>
      <c r="H257" s="75"/>
      <c r="I257" s="75"/>
    </row>
    <row r="258" spans="2:9" s="76" customFormat="1" x14ac:dyDescent="0.2">
      <c r="B258" s="75"/>
      <c r="H258" s="75"/>
      <c r="I258" s="75"/>
    </row>
    <row r="259" spans="2:9" s="76" customFormat="1" x14ac:dyDescent="0.2">
      <c r="B259" s="75"/>
      <c r="H259" s="75"/>
      <c r="I259" s="75"/>
    </row>
    <row r="260" spans="2:9" s="76" customFormat="1" x14ac:dyDescent="0.2">
      <c r="B260" s="75"/>
      <c r="H260" s="75"/>
      <c r="I260" s="75"/>
    </row>
    <row r="261" spans="2:9" s="76" customFormat="1" x14ac:dyDescent="0.2">
      <c r="B261" s="75"/>
      <c r="H261" s="75"/>
      <c r="I261" s="75"/>
    </row>
    <row r="262" spans="2:9" s="76" customFormat="1" x14ac:dyDescent="0.2">
      <c r="B262" s="75"/>
      <c r="H262" s="75"/>
      <c r="I262" s="75"/>
    </row>
    <row r="263" spans="2:9" s="76" customFormat="1" x14ac:dyDescent="0.2">
      <c r="B263" s="75"/>
      <c r="H263" s="75"/>
      <c r="I263" s="75"/>
    </row>
    <row r="264" spans="2:9" s="76" customFormat="1" x14ac:dyDescent="0.2">
      <c r="B264" s="75"/>
      <c r="H264" s="75"/>
      <c r="I264" s="75"/>
    </row>
    <row r="265" spans="2:9" s="76" customFormat="1" x14ac:dyDescent="0.2">
      <c r="B265" s="75"/>
      <c r="H265" s="75"/>
      <c r="I265" s="75"/>
    </row>
    <row r="266" spans="2:9" s="76" customFormat="1" x14ac:dyDescent="0.2">
      <c r="B266" s="75"/>
      <c r="H266" s="75"/>
      <c r="I266" s="75"/>
    </row>
    <row r="267" spans="2:9" s="76" customFormat="1" x14ac:dyDescent="0.2">
      <c r="B267" s="75"/>
      <c r="H267" s="75"/>
      <c r="I267" s="75"/>
    </row>
    <row r="268" spans="2:9" s="76" customFormat="1" x14ac:dyDescent="0.2">
      <c r="B268" s="75"/>
      <c r="H268" s="75"/>
      <c r="I268" s="75"/>
    </row>
    <row r="269" spans="2:9" s="76" customFormat="1" x14ac:dyDescent="0.2">
      <c r="B269" s="75"/>
      <c r="H269" s="75"/>
      <c r="I269" s="75"/>
    </row>
    <row r="270" spans="2:9" s="76" customFormat="1" x14ac:dyDescent="0.2">
      <c r="B270" s="75"/>
      <c r="H270" s="75"/>
      <c r="I270" s="75"/>
    </row>
    <row r="271" spans="2:9" s="76" customFormat="1" x14ac:dyDescent="0.2">
      <c r="B271" s="75"/>
      <c r="H271" s="75"/>
      <c r="I271" s="75"/>
    </row>
    <row r="272" spans="2:9" s="76" customFormat="1" x14ac:dyDescent="0.2">
      <c r="B272" s="75"/>
      <c r="H272" s="75"/>
      <c r="I272" s="75"/>
    </row>
    <row r="273" spans="2:9" s="76" customFormat="1" x14ac:dyDescent="0.2">
      <c r="B273" s="75"/>
      <c r="H273" s="75"/>
      <c r="I273" s="75"/>
    </row>
    <row r="274" spans="2:9" s="76" customFormat="1" x14ac:dyDescent="0.2">
      <c r="B274" s="75"/>
      <c r="H274" s="75"/>
      <c r="I274" s="75"/>
    </row>
    <row r="275" spans="2:9" s="76" customFormat="1" x14ac:dyDescent="0.2">
      <c r="B275" s="75"/>
      <c r="H275" s="75"/>
      <c r="I275" s="75"/>
    </row>
    <row r="276" spans="2:9" s="76" customFormat="1" x14ac:dyDescent="0.2">
      <c r="B276" s="75"/>
      <c r="H276" s="75"/>
      <c r="I276" s="75"/>
    </row>
  </sheetData>
  <mergeCells count="14">
    <mergeCell ref="A1:G1"/>
    <mergeCell ref="A3:G3"/>
    <mergeCell ref="A6:G6"/>
    <mergeCell ref="F8:F9"/>
    <mergeCell ref="G8:G9"/>
    <mergeCell ref="A2:G2"/>
    <mergeCell ref="A4:G4"/>
    <mergeCell ref="A8:A9"/>
    <mergeCell ref="B8:B9"/>
    <mergeCell ref="C8:C9"/>
    <mergeCell ref="D8:D9"/>
    <mergeCell ref="E8:E9"/>
    <mergeCell ref="A7:G7"/>
    <mergeCell ref="A5:G5"/>
  </mergeCells>
  <phoneticPr fontId="24" type="noConversion"/>
  <conditionalFormatting sqref="E10:E36">
    <cfRule type="cellIs" dxfId="81" priority="32" stopIfTrue="1" operator="equal">
      <formula>0</formula>
    </cfRule>
  </conditionalFormatting>
  <conditionalFormatting sqref="C23:C24">
    <cfRule type="expression" dxfId="80" priority="36" stopIfTrue="1">
      <formula>IF( XEF17 = "S", TRUE, FALSE )</formula>
    </cfRule>
  </conditionalFormatting>
  <conditionalFormatting sqref="A36:A37">
    <cfRule type="expression" dxfId="79" priority="38" stopIfTrue="1">
      <formula>IF( XEF37 = "S", TRUE, FALSE )</formula>
    </cfRule>
  </conditionalFormatting>
  <conditionalFormatting sqref="A12 A15 A18 A21 A26 A29 A32">
    <cfRule type="expression" dxfId="78" priority="41" stopIfTrue="1">
      <formula>IF( XEF12 = "S", TRUE, FALSE )</formula>
    </cfRule>
  </conditionalFormatting>
  <conditionalFormatting sqref="C14 C17">
    <cfRule type="expression" dxfId="77" priority="57" stopIfTrue="1">
      <formula>IF( #REF! = "S", TRUE, FALSE )</formula>
    </cfRule>
  </conditionalFormatting>
  <conditionalFormatting sqref="C10">
    <cfRule type="expression" dxfId="76" priority="66" stopIfTrue="1">
      <formula>IF( #REF! = "S", TRUE, FALSE )</formula>
    </cfRule>
  </conditionalFormatting>
  <conditionalFormatting sqref="C22">
    <cfRule type="expression" dxfId="75" priority="27" stopIfTrue="1">
      <formula>IF( XEF34 = "S", TRUE, FALSE )</formula>
    </cfRule>
  </conditionalFormatting>
  <conditionalFormatting sqref="C12">
    <cfRule type="expression" dxfId="74" priority="25" stopIfTrue="1">
      <formula>IF( XEF16 = "S", TRUE, FALSE )</formula>
    </cfRule>
  </conditionalFormatting>
  <conditionalFormatting sqref="C15">
    <cfRule type="expression" dxfId="73" priority="21" stopIfTrue="1">
      <formula>IF( XEF21 = "S", TRUE, FALSE )</formula>
    </cfRule>
  </conditionalFormatting>
  <conditionalFormatting sqref="C36:C38">
    <cfRule type="expression" dxfId="72" priority="16" stopIfTrue="1">
      <formula>IF( XEF39 = "S", TRUE, FALSE )</formula>
    </cfRule>
  </conditionalFormatting>
  <conditionalFormatting sqref="C31:C33">
    <cfRule type="expression" dxfId="71" priority="86" stopIfTrue="1">
      <formula>IF( #REF! = "S", TRUE, FALSE )</formula>
    </cfRule>
  </conditionalFormatting>
  <conditionalFormatting sqref="C13">
    <cfRule type="expression" dxfId="70" priority="96" stopIfTrue="1">
      <formula>IF( #REF! = "S", TRUE, FALSE )</formula>
    </cfRule>
  </conditionalFormatting>
  <conditionalFormatting sqref="C35">
    <cfRule type="expression" dxfId="69" priority="112" stopIfTrue="1">
      <formula>IF( XEF37 = "S", TRUE, FALSE )</formula>
    </cfRule>
  </conditionalFormatting>
  <conditionalFormatting sqref="C18">
    <cfRule type="expression" dxfId="68" priority="117" stopIfTrue="1">
      <formula>IF( XEF34 = "S", TRUE, FALSE )</formula>
    </cfRule>
  </conditionalFormatting>
  <conditionalFormatting sqref="C19:C20">
    <cfRule type="expression" dxfId="67" priority="12" stopIfTrue="1">
      <formula>IF( #REF! = "S", TRUE, FALSE )</formula>
    </cfRule>
  </conditionalFormatting>
  <conditionalFormatting sqref="A35">
    <cfRule type="expression" dxfId="66" priority="131" stopIfTrue="1">
      <formula>IF( #REF! = "S", TRUE, FALSE )</formula>
    </cfRule>
  </conditionalFormatting>
  <conditionalFormatting sqref="C34">
    <cfRule type="expression" dxfId="65" priority="143" stopIfTrue="1">
      <formula>IF( #REF! = "S", TRUE, FALSE )</formula>
    </cfRule>
  </conditionalFormatting>
  <conditionalFormatting sqref="A38">
    <cfRule type="expression" dxfId="64" priority="150" stopIfTrue="1">
      <formula>IF( #REF! = "S", TRUE, FALSE )</formula>
    </cfRule>
  </conditionalFormatting>
  <conditionalFormatting sqref="C11">
    <cfRule type="expression" dxfId="63" priority="155" stopIfTrue="1">
      <formula>IF( #REF! = "S", TRUE, FALSE )</formula>
    </cfRule>
  </conditionalFormatting>
  <conditionalFormatting sqref="C16">
    <cfRule type="expression" dxfId="62" priority="157" stopIfTrue="1">
      <formula>IF( #REF! = "S", TRUE, FALSE )</formula>
    </cfRule>
  </conditionalFormatting>
  <conditionalFormatting sqref="C21">
    <cfRule type="expression" dxfId="61" priority="158" stopIfTrue="1">
      <formula>IF( #REF! = "S", TRUE, FALSE )</formula>
    </cfRule>
  </conditionalFormatting>
  <conditionalFormatting sqref="C30">
    <cfRule type="expression" dxfId="60" priority="160" stopIfTrue="1">
      <formula>IF( XEF18 = "S", TRUE, FALSE )</formula>
    </cfRule>
  </conditionalFormatting>
  <conditionalFormatting sqref="C25:C26">
    <cfRule type="expression" dxfId="59" priority="162" stopIfTrue="1">
      <formula>IF( XEF18 = "S", TRUE, FALSE )</formula>
    </cfRule>
  </conditionalFormatting>
  <conditionalFormatting sqref="C29">
    <cfRule type="expression" dxfId="58" priority="164" stopIfTrue="1">
      <formula>IF( XEF19 = "S", TRUE, FALSE )</formula>
    </cfRule>
  </conditionalFormatting>
  <conditionalFormatting sqref="C28">
    <cfRule type="expression" dxfId="57" priority="166" stopIfTrue="1">
      <formula>IF( XEF19 = "S", TRUE, FALSE )</formula>
    </cfRule>
  </conditionalFormatting>
  <conditionalFormatting sqref="C27">
    <cfRule type="expression" dxfId="56" priority="168" stopIfTrue="1">
      <formula>IF( XEF19 = "S", TRUE, FALSE )</formula>
    </cfRule>
  </conditionalFormatting>
  <pageMargins left="0.51181102362204722" right="0.51181102362204722" top="0.9055118110236221" bottom="0.78740157480314965" header="0.31496062992125984" footer="0.31496062992125984"/>
  <pageSetup paperSize="9" scale="57" orientation="portrait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I40"/>
  <sheetViews>
    <sheetView view="pageBreakPreview" zoomScale="130" zoomScaleNormal="100" zoomScaleSheetLayoutView="130" workbookViewId="0">
      <selection activeCell="A4" sqref="A4:D4"/>
    </sheetView>
  </sheetViews>
  <sheetFormatPr defaultRowHeight="15" x14ac:dyDescent="0.2"/>
  <cols>
    <col min="1" max="1" width="10.85546875" style="1" customWidth="1"/>
    <col min="2" max="2" width="137.28515625" style="11" customWidth="1"/>
    <col min="3" max="3" width="21.140625" style="1" customWidth="1"/>
    <col min="4" max="4" width="21.85546875" style="1" customWidth="1"/>
    <col min="5" max="16384" width="9.140625" style="1"/>
  </cols>
  <sheetData>
    <row r="1" spans="1:9" ht="41.25" customHeight="1" x14ac:dyDescent="0.2">
      <c r="A1" s="254" t="s">
        <v>18</v>
      </c>
      <c r="B1" s="255"/>
      <c r="C1" s="256"/>
      <c r="D1" s="257"/>
    </row>
    <row r="2" spans="1:9" s="2" customFormat="1" ht="15.75" x14ac:dyDescent="0.25">
      <c r="A2" s="198" t="s">
        <v>87</v>
      </c>
      <c r="B2" s="199"/>
      <c r="C2" s="200"/>
      <c r="D2" s="201"/>
      <c r="E2" s="106"/>
      <c r="F2" s="90"/>
      <c r="G2" s="90"/>
    </row>
    <row r="3" spans="1:9" s="2" customFormat="1" ht="15.75" x14ac:dyDescent="0.25">
      <c r="A3" s="258" t="s">
        <v>209</v>
      </c>
      <c r="B3" s="231"/>
      <c r="C3" s="231"/>
      <c r="D3" s="259"/>
      <c r="E3" s="89"/>
      <c r="F3" s="90"/>
      <c r="G3" s="90"/>
      <c r="H3" s="167"/>
      <c r="I3" s="167"/>
    </row>
    <row r="4" spans="1:9" s="2" customFormat="1" ht="15.75" x14ac:dyDescent="0.25">
      <c r="A4" s="262" t="s">
        <v>211</v>
      </c>
      <c r="B4" s="263"/>
      <c r="C4" s="263"/>
      <c r="D4" s="264"/>
      <c r="E4" s="90"/>
      <c r="F4" s="90"/>
      <c r="G4" s="90"/>
      <c r="H4" s="167"/>
      <c r="I4" s="167"/>
    </row>
    <row r="5" spans="1:9" s="2" customFormat="1" ht="15.75" x14ac:dyDescent="0.25">
      <c r="A5" s="101" t="s">
        <v>205</v>
      </c>
      <c r="B5" s="102"/>
      <c r="C5" s="90"/>
      <c r="D5" s="103"/>
      <c r="E5" s="89"/>
      <c r="F5" s="90"/>
      <c r="G5" s="90"/>
      <c r="H5" s="3"/>
    </row>
    <row r="6" spans="1:9" s="2" customFormat="1" ht="15.75" x14ac:dyDescent="0.25">
      <c r="A6" s="258"/>
      <c r="B6" s="231"/>
      <c r="C6" s="231"/>
      <c r="D6" s="259"/>
      <c r="E6" s="106"/>
    </row>
    <row r="7" spans="1:9" s="2" customFormat="1" ht="21" customHeight="1" thickBot="1" x14ac:dyDescent="0.3">
      <c r="A7" s="260"/>
      <c r="B7" s="245"/>
      <c r="C7" s="245"/>
      <c r="D7" s="261"/>
      <c r="E7" s="106"/>
    </row>
    <row r="8" spans="1:9" s="2" customFormat="1" ht="25.5" customHeight="1" x14ac:dyDescent="0.25">
      <c r="A8" s="246" t="s">
        <v>19</v>
      </c>
      <c r="B8" s="248" t="s">
        <v>20</v>
      </c>
      <c r="C8" s="250" t="s">
        <v>21</v>
      </c>
      <c r="D8" s="252" t="s">
        <v>22</v>
      </c>
    </row>
    <row r="9" spans="1:9" s="2" customFormat="1" ht="17.25" customHeight="1" thickBot="1" x14ac:dyDescent="0.3">
      <c r="A9" s="247"/>
      <c r="B9" s="249"/>
      <c r="C9" s="251"/>
      <c r="D9" s="253"/>
    </row>
    <row r="10" spans="1:9" ht="32.25" customHeight="1" x14ac:dyDescent="0.2">
      <c r="A10" s="36" t="s">
        <v>97</v>
      </c>
      <c r="B10" s="13" t="s">
        <v>88</v>
      </c>
      <c r="C10" s="38">
        <f>D10/D35</f>
        <v>3.9464370479924109E-3</v>
      </c>
      <c r="D10" s="37">
        <f>SUM('Planilha Orçamentária'!G10)</f>
        <v>5989.333333333333</v>
      </c>
    </row>
    <row r="11" spans="1:9" ht="33" customHeight="1" x14ac:dyDescent="0.2">
      <c r="A11" s="104" t="s">
        <v>98</v>
      </c>
      <c r="B11" s="13" t="s">
        <v>89</v>
      </c>
      <c r="C11" s="39">
        <f>D11/D35</f>
        <v>6.5012542642795728E-3</v>
      </c>
      <c r="D11" s="37">
        <f>SUM('Planilha Orçamentária'!G11)</f>
        <v>9866.6666666666661</v>
      </c>
    </row>
    <row r="12" spans="1:9" ht="21.95" customHeight="1" x14ac:dyDescent="0.2">
      <c r="A12" s="105" t="s">
        <v>99</v>
      </c>
      <c r="B12" s="13" t="s">
        <v>90</v>
      </c>
      <c r="C12" s="39">
        <f>D12/D35</f>
        <v>6.7208912326673963E-3</v>
      </c>
      <c r="D12" s="37">
        <f>SUM('Planilha Orçamentária'!G12)</f>
        <v>10200</v>
      </c>
      <c r="E12" s="8"/>
    </row>
    <row r="13" spans="1:9" ht="21.95" customHeight="1" x14ac:dyDescent="0.2">
      <c r="A13" s="36" t="s">
        <v>100</v>
      </c>
      <c r="B13" s="13" t="s">
        <v>91</v>
      </c>
      <c r="C13" s="38">
        <f>SUM(D13/D35)</f>
        <v>4.1291750056910801E-3</v>
      </c>
      <c r="D13" s="37">
        <f>SUM('Planilha Orçamentária'!G13)</f>
        <v>6266.666666666667</v>
      </c>
      <c r="E13" s="8"/>
    </row>
    <row r="14" spans="1:9" ht="21.95" customHeight="1" x14ac:dyDescent="0.2">
      <c r="A14" s="104" t="s">
        <v>101</v>
      </c>
      <c r="B14" s="88" t="s">
        <v>92</v>
      </c>
      <c r="C14" s="39">
        <f>SUM(D14/D35)</f>
        <v>2.0884840050061353E-2</v>
      </c>
      <c r="D14" s="37">
        <f>SUM('Planilha Orçamentária'!G14)</f>
        <v>31696</v>
      </c>
      <c r="E14" s="8"/>
    </row>
    <row r="15" spans="1:9" ht="21.95" customHeight="1" x14ac:dyDescent="0.2">
      <c r="A15" s="105" t="s">
        <v>102</v>
      </c>
      <c r="B15" s="13" t="s">
        <v>93</v>
      </c>
      <c r="C15" s="39">
        <f>SUM(D15/D35)</f>
        <v>3.8831816010967174E-3</v>
      </c>
      <c r="D15" s="37">
        <f>SUM('Planilha Orçamentária'!G15)</f>
        <v>5893.333333333333</v>
      </c>
      <c r="E15" s="8"/>
    </row>
    <row r="16" spans="1:9" ht="21.95" customHeight="1" x14ac:dyDescent="0.2">
      <c r="A16" s="36" t="s">
        <v>103</v>
      </c>
      <c r="B16" s="13" t="s">
        <v>142</v>
      </c>
      <c r="C16" s="38">
        <f>SUM(D16/D35)</f>
        <v>4.6103796364316753E-2</v>
      </c>
      <c r="D16" s="37">
        <f>SUM('Planilha Orçamentária'!G16)</f>
        <v>69969.696969696975</v>
      </c>
      <c r="E16" s="8"/>
    </row>
    <row r="17" spans="1:5" ht="31.5" customHeight="1" x14ac:dyDescent="0.2">
      <c r="A17" s="104" t="s">
        <v>104</v>
      </c>
      <c r="B17" s="18" t="s">
        <v>143</v>
      </c>
      <c r="C17" s="39">
        <f>SUM(D17/D35)</f>
        <v>0.2745822709202474</v>
      </c>
      <c r="D17" s="37">
        <f>SUM('Planilha Orçamentária'!G17)</f>
        <v>416721.39399806393</v>
      </c>
      <c r="E17" s="8"/>
    </row>
    <row r="18" spans="1:5" ht="35.25" customHeight="1" x14ac:dyDescent="0.2">
      <c r="A18" s="105" t="s">
        <v>105</v>
      </c>
      <c r="B18" s="18" t="s">
        <v>146</v>
      </c>
      <c r="C18" s="39">
        <f>SUM(D18/D35)</f>
        <v>8.123228951495691E-2</v>
      </c>
      <c r="D18" s="37">
        <f>SUM('Planilha Orçamentária'!G18)</f>
        <v>123282.66064257028</v>
      </c>
      <c r="E18" s="8"/>
    </row>
    <row r="19" spans="1:5" ht="37.5" customHeight="1" x14ac:dyDescent="0.2">
      <c r="A19" s="36" t="s">
        <v>106</v>
      </c>
      <c r="B19" s="18" t="s">
        <v>147</v>
      </c>
      <c r="C19" s="39">
        <f>SUM(D19/D35)</f>
        <v>0.13425808867633859</v>
      </c>
      <c r="D19" s="37">
        <f>SUM('Planilha Orçamentária'!G19)</f>
        <v>203757.57575757575</v>
      </c>
      <c r="E19" s="8"/>
    </row>
    <row r="20" spans="1:5" ht="35.25" customHeight="1" x14ac:dyDescent="0.2">
      <c r="A20" s="104" t="s">
        <v>107</v>
      </c>
      <c r="B20" s="18" t="s">
        <v>148</v>
      </c>
      <c r="C20" s="39">
        <f>SUM(D20/D35)</f>
        <v>0.17705672568675709</v>
      </c>
      <c r="D20" s="37">
        <f>SUM('Planilha Orçamentária'!G20)</f>
        <v>268711.17824773415</v>
      </c>
      <c r="E20" s="8"/>
    </row>
    <row r="21" spans="1:5" ht="21" customHeight="1" x14ac:dyDescent="0.2">
      <c r="A21" s="105" t="s">
        <v>108</v>
      </c>
      <c r="B21" s="18" t="s">
        <v>149</v>
      </c>
      <c r="C21" s="39">
        <f>SUM(D21/D35)</f>
        <v>5.7746481077879989E-2</v>
      </c>
      <c r="D21" s="37">
        <f>SUM('Planilha Orçamentária'!G21)</f>
        <v>87639.285714285725</v>
      </c>
      <c r="E21" s="8"/>
    </row>
    <row r="22" spans="1:5" ht="21.95" customHeight="1" x14ac:dyDescent="0.2">
      <c r="A22" s="36" t="s">
        <v>109</v>
      </c>
      <c r="B22" s="18" t="s">
        <v>150</v>
      </c>
      <c r="C22" s="39">
        <f>SUM(D22/D35)</f>
        <v>6.6271184492195948E-2</v>
      </c>
      <c r="D22" s="37">
        <f>SUM('Planilha Orçamentária'!G22)</f>
        <v>100576.85185185184</v>
      </c>
      <c r="E22" s="8"/>
    </row>
    <row r="23" spans="1:5" ht="31.5" customHeight="1" x14ac:dyDescent="0.2">
      <c r="A23" s="104" t="s">
        <v>110</v>
      </c>
      <c r="B23" s="13" t="s">
        <v>151</v>
      </c>
      <c r="C23" s="39">
        <f>SUM(D23/D35)</f>
        <v>3.6459736752378685E-3</v>
      </c>
      <c r="D23" s="37">
        <f>SUM('Planilha Orçamentária'!G23)</f>
        <v>5533.333333333333</v>
      </c>
      <c r="E23" s="8"/>
    </row>
    <row r="24" spans="1:5" ht="21.95" customHeight="1" x14ac:dyDescent="0.2">
      <c r="A24" s="105" t="s">
        <v>111</v>
      </c>
      <c r="B24" s="13" t="s">
        <v>153</v>
      </c>
      <c r="C24" s="39">
        <f>SUM(D24/D35)</f>
        <v>2.0105934147835337E-2</v>
      </c>
      <c r="D24" s="37">
        <f>SUM('Planilha Orçamentária'!G24)</f>
        <v>30513.888888888894</v>
      </c>
      <c r="E24" s="8"/>
    </row>
    <row r="25" spans="1:5" ht="21.95" customHeight="1" x14ac:dyDescent="0.2">
      <c r="A25" s="36" t="s">
        <v>112</v>
      </c>
      <c r="B25" s="13" t="s">
        <v>152</v>
      </c>
      <c r="C25" s="39">
        <f>SUM(D25/D35)</f>
        <v>2.2315115988202856E-2</v>
      </c>
      <c r="D25" s="37">
        <f>SUM('Planilha Orçamentária'!G25)</f>
        <v>33866.666666666664</v>
      </c>
      <c r="E25" s="8"/>
    </row>
    <row r="26" spans="1:5" ht="21.95" customHeight="1" x14ac:dyDescent="0.2">
      <c r="A26" s="104" t="s">
        <v>113</v>
      </c>
      <c r="B26" s="13" t="s">
        <v>186</v>
      </c>
      <c r="C26" s="39">
        <f>SUM(D26/D35)</f>
        <v>7.195307084385095E-3</v>
      </c>
      <c r="D26" s="37">
        <f>SUM('Planilha Orçamentária'!G26)</f>
        <v>10920</v>
      </c>
      <c r="E26" s="8"/>
    </row>
    <row r="27" spans="1:5" ht="21.95" customHeight="1" x14ac:dyDescent="0.2">
      <c r="A27" s="105" t="s">
        <v>114</v>
      </c>
      <c r="B27" s="13" t="s">
        <v>154</v>
      </c>
      <c r="C27" s="39">
        <f>SUM(D27/D35)</f>
        <v>1.4065551455556212E-2</v>
      </c>
      <c r="D27" s="37">
        <f>SUM('Planilha Orçamentária'!G27)</f>
        <v>21346.666666666668</v>
      </c>
      <c r="E27" s="8"/>
    </row>
    <row r="28" spans="1:5" ht="21.95" customHeight="1" x14ac:dyDescent="0.2">
      <c r="A28" s="36" t="s">
        <v>115</v>
      </c>
      <c r="B28" s="13" t="s">
        <v>155</v>
      </c>
      <c r="C28" s="39">
        <f>SUM(D28/D35)</f>
        <v>3.6679373720766512E-3</v>
      </c>
      <c r="D28" s="37">
        <f>SUM('Planilha Orçamentária'!G28)</f>
        <v>5566.666666666667</v>
      </c>
      <c r="E28" s="8"/>
    </row>
    <row r="29" spans="1:5" ht="33" customHeight="1" x14ac:dyDescent="0.2">
      <c r="A29" s="104" t="s">
        <v>116</v>
      </c>
      <c r="B29" s="13" t="s">
        <v>187</v>
      </c>
      <c r="C29" s="39">
        <f>SUM(D29/D35)</f>
        <v>2.2033980668666443E-2</v>
      </c>
      <c r="D29" s="37">
        <f>SUM('Planilha Orçamentária'!G29)</f>
        <v>33440</v>
      </c>
      <c r="E29" s="8"/>
    </row>
    <row r="30" spans="1:5" ht="21.95" customHeight="1" x14ac:dyDescent="0.2">
      <c r="A30" s="105" t="s">
        <v>117</v>
      </c>
      <c r="B30" s="13" t="s">
        <v>156</v>
      </c>
      <c r="C30" s="39">
        <f>SUM(D30/D35)</f>
        <v>1.1276161957030854E-3</v>
      </c>
      <c r="D30" s="37">
        <f>SUM('Planilha Orçamentária'!G30)</f>
        <v>1711.3333333333335</v>
      </c>
      <c r="E30" s="8"/>
    </row>
    <row r="31" spans="1:5" ht="31.5" customHeight="1" x14ac:dyDescent="0.2">
      <c r="A31" s="36" t="s">
        <v>118</v>
      </c>
      <c r="B31" s="18" t="s">
        <v>157</v>
      </c>
      <c r="C31" s="39">
        <f>SUM(D31/D35)</f>
        <v>8.2583500113821596E-4</v>
      </c>
      <c r="D31" s="37">
        <f>SUM('Planilha Orçamentária'!G31)</f>
        <v>1253.3333333333333</v>
      </c>
      <c r="E31" s="8"/>
    </row>
    <row r="32" spans="1:5" ht="21.95" customHeight="1" x14ac:dyDescent="0.2">
      <c r="A32" s="104" t="s">
        <v>119</v>
      </c>
      <c r="B32" s="18" t="s">
        <v>158</v>
      </c>
      <c r="C32" s="39">
        <f>SUM(D32/D35)</f>
        <v>4.1731023993686446E-3</v>
      </c>
      <c r="D32" s="37">
        <f>SUM('Planilha Orçamentária'!G32)</f>
        <v>6333.333333333333</v>
      </c>
      <c r="E32" s="8"/>
    </row>
    <row r="33" spans="1:5" ht="30.75" customHeight="1" x14ac:dyDescent="0.2">
      <c r="A33" s="105" t="s">
        <v>120</v>
      </c>
      <c r="B33" s="18" t="s">
        <v>159</v>
      </c>
      <c r="C33" s="39">
        <f>D33/D35</f>
        <v>5.0077228792423734E-3</v>
      </c>
      <c r="D33" s="37">
        <f>SUM('Planilha Orçamentária'!G33)</f>
        <v>7600</v>
      </c>
      <c r="E33" s="9"/>
    </row>
    <row r="34" spans="1:5" ht="32.25" customHeight="1" x14ac:dyDescent="0.2">
      <c r="A34" s="36" t="s">
        <v>121</v>
      </c>
      <c r="B34" s="18" t="s">
        <v>160</v>
      </c>
      <c r="C34" s="39">
        <f>D34/D35</f>
        <v>1.2519307198105935E-2</v>
      </c>
      <c r="D34" s="37">
        <f>SUM('Planilha Orçamentária'!G34)</f>
        <v>19000</v>
      </c>
      <c r="E34" s="9"/>
    </row>
    <row r="35" spans="1:5" ht="15.75" x14ac:dyDescent="0.25">
      <c r="A35" s="26"/>
      <c r="B35" s="40" t="s">
        <v>24</v>
      </c>
      <c r="C35" s="43">
        <f>SUM(C10:C34)</f>
        <v>0.99999999999999989</v>
      </c>
      <c r="D35" s="44">
        <f>SUM(D10:D34)</f>
        <v>1517655.865404001</v>
      </c>
    </row>
    <row r="36" spans="1:5" ht="15.75" x14ac:dyDescent="0.25">
      <c r="A36" s="26"/>
      <c r="B36" s="41" t="s">
        <v>82</v>
      </c>
      <c r="C36" s="45"/>
      <c r="D36" s="46">
        <f>'Planilha Orçamentária'!G37</f>
        <v>402178.80433206027</v>
      </c>
    </row>
    <row r="37" spans="1:5" ht="16.5" thickBot="1" x14ac:dyDescent="0.3">
      <c r="A37" s="35"/>
      <c r="B37" s="42" t="s">
        <v>25</v>
      </c>
      <c r="C37" s="47"/>
      <c r="D37" s="86">
        <f>D35+D36</f>
        <v>1919834.6697360612</v>
      </c>
    </row>
    <row r="38" spans="1:5" x14ac:dyDescent="0.2">
      <c r="A38" s="4" t="s">
        <v>2</v>
      </c>
    </row>
    <row r="39" spans="1:5" x14ac:dyDescent="0.2">
      <c r="C39" s="7"/>
    </row>
    <row r="40" spans="1:5" x14ac:dyDescent="0.2">
      <c r="C40" s="10"/>
    </row>
  </sheetData>
  <mergeCells count="9">
    <mergeCell ref="A8:A9"/>
    <mergeCell ref="B8:B9"/>
    <mergeCell ref="C8:C9"/>
    <mergeCell ref="D8:D9"/>
    <mergeCell ref="A1:D1"/>
    <mergeCell ref="A6:D6"/>
    <mergeCell ref="A7:D7"/>
    <mergeCell ref="A3:D3"/>
    <mergeCell ref="A4:D4"/>
  </mergeCells>
  <conditionalFormatting sqref="C37 C35">
    <cfRule type="expression" dxfId="55" priority="82" stopIfTrue="1">
      <formula>IF( XEN39 = "S", TRUE, FALSE )</formula>
    </cfRule>
  </conditionalFormatting>
  <conditionalFormatting sqref="A38 A35:A36">
    <cfRule type="expression" dxfId="54" priority="83" stopIfTrue="1">
      <formula>IF( XEN36 = "S", TRUE, FALSE )</formula>
    </cfRule>
  </conditionalFormatting>
  <conditionalFormatting sqref="C12 C17:C32 C15">
    <cfRule type="expression" dxfId="53" priority="89" stopIfTrue="1">
      <formula>IF( #REF! = "S", TRUE, FALSE )</formula>
    </cfRule>
  </conditionalFormatting>
  <conditionalFormatting sqref="C10:C11 C13:C14 C16">
    <cfRule type="expression" dxfId="52" priority="145" stopIfTrue="1">
      <formula>IF( #REF! = "S", TRUE, FALSE )</formula>
    </cfRule>
  </conditionalFormatting>
  <conditionalFormatting sqref="C33:C34">
    <cfRule type="expression" dxfId="51" priority="146" stopIfTrue="1">
      <formula>IF( #REF! = "S", TRUE, FALSE )</formula>
    </cfRule>
  </conditionalFormatting>
  <conditionalFormatting sqref="A37">
    <cfRule type="expression" dxfId="50" priority="152" stopIfTrue="1">
      <formula>IF( #REF! = "S", TRUE, FALSE )</formula>
    </cfRule>
  </conditionalFormatting>
  <conditionalFormatting sqref="B23:B24">
    <cfRule type="expression" dxfId="49" priority="5" stopIfTrue="1">
      <formula>IF( XEE17 = "S", TRUE, FALSE )</formula>
    </cfRule>
  </conditionalFormatting>
  <conditionalFormatting sqref="B14 B17">
    <cfRule type="expression" dxfId="48" priority="6" stopIfTrue="1">
      <formula>IF( #REF! = "S", TRUE, FALSE )</formula>
    </cfRule>
  </conditionalFormatting>
  <conditionalFormatting sqref="B10">
    <cfRule type="expression" dxfId="47" priority="7" stopIfTrue="1">
      <formula>IF( #REF! = "S", TRUE, FALSE )</formula>
    </cfRule>
  </conditionalFormatting>
  <conditionalFormatting sqref="B22">
    <cfRule type="expression" dxfId="46" priority="4" stopIfTrue="1">
      <formula>IF( XEE34 = "S", TRUE, FALSE )</formula>
    </cfRule>
  </conditionalFormatting>
  <conditionalFormatting sqref="B12">
    <cfRule type="expression" dxfId="45" priority="3" stopIfTrue="1">
      <formula>IF( XEE16 = "S", TRUE, FALSE )</formula>
    </cfRule>
  </conditionalFormatting>
  <conditionalFormatting sqref="B15">
    <cfRule type="expression" dxfId="44" priority="2" stopIfTrue="1">
      <formula>IF( XEE21 = "S", TRUE, FALSE )</formula>
    </cfRule>
  </conditionalFormatting>
  <conditionalFormatting sqref="B31:B33">
    <cfRule type="expression" dxfId="43" priority="8" stopIfTrue="1">
      <formula>IF( #REF! = "S", TRUE, FALSE )</formula>
    </cfRule>
  </conditionalFormatting>
  <conditionalFormatting sqref="B13">
    <cfRule type="expression" dxfId="42" priority="9" stopIfTrue="1">
      <formula>IF( #REF! = "S", TRUE, FALSE )</formula>
    </cfRule>
  </conditionalFormatting>
  <conditionalFormatting sqref="B18">
    <cfRule type="expression" dxfId="41" priority="10" stopIfTrue="1">
      <formula>IF( XEE34 = "S", TRUE, FALSE )</formula>
    </cfRule>
  </conditionalFormatting>
  <conditionalFormatting sqref="B19:B20">
    <cfRule type="expression" dxfId="40" priority="1" stopIfTrue="1">
      <formula>IF( #REF! = "S", TRUE, FALSE )</formula>
    </cfRule>
  </conditionalFormatting>
  <conditionalFormatting sqref="B34">
    <cfRule type="expression" dxfId="39" priority="11" stopIfTrue="1">
      <formula>IF( #REF! = "S", TRUE, FALSE )</formula>
    </cfRule>
  </conditionalFormatting>
  <conditionalFormatting sqref="B11">
    <cfRule type="expression" dxfId="38" priority="12" stopIfTrue="1">
      <formula>IF( #REF! = "S", TRUE, FALSE )</formula>
    </cfRule>
  </conditionalFormatting>
  <conditionalFormatting sqref="B16">
    <cfRule type="expression" dxfId="37" priority="13" stopIfTrue="1">
      <formula>IF( #REF! = "S", TRUE, FALSE )</formula>
    </cfRule>
  </conditionalFormatting>
  <conditionalFormatting sqref="B21">
    <cfRule type="expression" dxfId="36" priority="14" stopIfTrue="1">
      <formula>IF( #REF! = "S", TRUE, FALSE )</formula>
    </cfRule>
  </conditionalFormatting>
  <conditionalFormatting sqref="B30">
    <cfRule type="expression" dxfId="35" priority="15" stopIfTrue="1">
      <formula>IF( XEE18 = "S", TRUE, FALSE )</formula>
    </cfRule>
  </conditionalFormatting>
  <conditionalFormatting sqref="B25:B26">
    <cfRule type="expression" dxfId="34" priority="16" stopIfTrue="1">
      <formula>IF( XEE18 = "S", TRUE, FALSE )</formula>
    </cfRule>
  </conditionalFormatting>
  <conditionalFormatting sqref="B29">
    <cfRule type="expression" dxfId="33" priority="17" stopIfTrue="1">
      <formula>IF( XEE19 = "S", TRUE, FALSE )</formula>
    </cfRule>
  </conditionalFormatting>
  <conditionalFormatting sqref="B28">
    <cfRule type="expression" dxfId="32" priority="18" stopIfTrue="1">
      <formula>IF( XEE19 = "S", TRUE, FALSE )</formula>
    </cfRule>
  </conditionalFormatting>
  <conditionalFormatting sqref="B27">
    <cfRule type="expression" dxfId="31" priority="19" stopIfTrue="1">
      <formula>IF( XEE19 = "S", TRUE, FALSE 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/>
  <dimension ref="A1:IP51"/>
  <sheetViews>
    <sheetView view="pageBreakPreview" topLeftCell="K22" zoomScale="85" zoomScaleNormal="100" zoomScaleSheetLayoutView="85" workbookViewId="0">
      <selection activeCell="W11" sqref="W11"/>
    </sheetView>
  </sheetViews>
  <sheetFormatPr defaultColWidth="9" defaultRowHeight="12.75" x14ac:dyDescent="0.2"/>
  <cols>
    <col min="1" max="1" width="7" style="55" customWidth="1"/>
    <col min="2" max="2" width="48.42578125" style="55" customWidth="1"/>
    <col min="3" max="3" width="0" style="55" hidden="1" customWidth="1"/>
    <col min="4" max="4" width="11.140625" style="56" customWidth="1"/>
    <col min="5" max="5" width="15.7109375" style="57" customWidth="1"/>
    <col min="6" max="7" width="12.7109375" style="57" customWidth="1"/>
    <col min="8" max="8" width="15.42578125" style="57" customWidth="1"/>
    <col min="9" max="9" width="14.5703125" style="50" customWidth="1"/>
    <col min="10" max="10" width="15.42578125" style="57" customWidth="1"/>
    <col min="11" max="11" width="14.5703125" style="50" customWidth="1"/>
    <col min="12" max="12" width="15.42578125" style="57" customWidth="1"/>
    <col min="13" max="13" width="14.5703125" style="50" customWidth="1"/>
    <col min="14" max="14" width="15.42578125" style="57" customWidth="1"/>
    <col min="15" max="15" width="14.5703125" style="50" customWidth="1"/>
    <col min="16" max="17" width="12.7109375" style="57" customWidth="1"/>
    <col min="18" max="18" width="15.42578125" style="57" customWidth="1"/>
    <col min="19" max="19" width="14.5703125" style="50" customWidth="1"/>
    <col min="20" max="20" width="15.42578125" style="57" customWidth="1"/>
    <col min="21" max="21" width="14.5703125" style="50" customWidth="1"/>
    <col min="22" max="22" width="16.28515625" style="50" customWidth="1"/>
    <col min="23" max="23" width="9.85546875" style="50" bestFit="1" customWidth="1"/>
    <col min="24" max="251" width="9" style="50"/>
    <col min="252" max="252" width="7" style="50" customWidth="1"/>
    <col min="253" max="253" width="48.42578125" style="50" customWidth="1"/>
    <col min="254" max="254" width="0" style="50" hidden="1" customWidth="1"/>
    <col min="255" max="255" width="11.140625" style="50" customWidth="1"/>
    <col min="256" max="256" width="15.7109375" style="50" customWidth="1"/>
    <col min="257" max="264" width="12.7109375" style="50" customWidth="1"/>
    <col min="265" max="265" width="15.42578125" style="50" customWidth="1"/>
    <col min="266" max="266" width="14.5703125" style="50" customWidth="1"/>
    <col min="267" max="267" width="3" style="50" customWidth="1"/>
    <col min="268" max="268" width="9" style="50"/>
    <col min="269" max="269" width="10" style="50" customWidth="1"/>
    <col min="270" max="507" width="9" style="50"/>
    <col min="508" max="508" width="7" style="50" customWidth="1"/>
    <col min="509" max="509" width="48.42578125" style="50" customWidth="1"/>
    <col min="510" max="510" width="0" style="50" hidden="1" customWidth="1"/>
    <col min="511" max="511" width="11.140625" style="50" customWidth="1"/>
    <col min="512" max="512" width="15.7109375" style="50" customWidth="1"/>
    <col min="513" max="520" width="12.7109375" style="50" customWidth="1"/>
    <col min="521" max="521" width="15.42578125" style="50" customWidth="1"/>
    <col min="522" max="522" width="14.5703125" style="50" customWidth="1"/>
    <col min="523" max="523" width="3" style="50" customWidth="1"/>
    <col min="524" max="524" width="9" style="50"/>
    <col min="525" max="525" width="10" style="50" customWidth="1"/>
    <col min="526" max="763" width="9" style="50"/>
    <col min="764" max="764" width="7" style="50" customWidth="1"/>
    <col min="765" max="765" width="48.42578125" style="50" customWidth="1"/>
    <col min="766" max="766" width="0" style="50" hidden="1" customWidth="1"/>
    <col min="767" max="767" width="11.140625" style="50" customWidth="1"/>
    <col min="768" max="768" width="15.7109375" style="50" customWidth="1"/>
    <col min="769" max="776" width="12.7109375" style="50" customWidth="1"/>
    <col min="777" max="777" width="15.42578125" style="50" customWidth="1"/>
    <col min="778" max="778" width="14.5703125" style="50" customWidth="1"/>
    <col min="779" max="779" width="3" style="50" customWidth="1"/>
    <col min="780" max="780" width="9" style="50"/>
    <col min="781" max="781" width="10" style="50" customWidth="1"/>
    <col min="782" max="1019" width="9" style="50"/>
    <col min="1020" max="1020" width="7" style="50" customWidth="1"/>
    <col min="1021" max="1021" width="48.42578125" style="50" customWidth="1"/>
    <col min="1022" max="1022" width="0" style="50" hidden="1" customWidth="1"/>
    <col min="1023" max="1023" width="11.140625" style="50" customWidth="1"/>
    <col min="1024" max="1024" width="15.7109375" style="50" customWidth="1"/>
    <col min="1025" max="1032" width="12.7109375" style="50" customWidth="1"/>
    <col min="1033" max="1033" width="15.42578125" style="50" customWidth="1"/>
    <col min="1034" max="1034" width="14.5703125" style="50" customWidth="1"/>
    <col min="1035" max="1035" width="3" style="50" customWidth="1"/>
    <col min="1036" max="1036" width="9" style="50"/>
    <col min="1037" max="1037" width="10" style="50" customWidth="1"/>
    <col min="1038" max="1275" width="9" style="50"/>
    <col min="1276" max="1276" width="7" style="50" customWidth="1"/>
    <col min="1277" max="1277" width="48.42578125" style="50" customWidth="1"/>
    <col min="1278" max="1278" width="0" style="50" hidden="1" customWidth="1"/>
    <col min="1279" max="1279" width="11.140625" style="50" customWidth="1"/>
    <col min="1280" max="1280" width="15.7109375" style="50" customWidth="1"/>
    <col min="1281" max="1288" width="12.7109375" style="50" customWidth="1"/>
    <col min="1289" max="1289" width="15.42578125" style="50" customWidth="1"/>
    <col min="1290" max="1290" width="14.5703125" style="50" customWidth="1"/>
    <col min="1291" max="1291" width="3" style="50" customWidth="1"/>
    <col min="1292" max="1292" width="9" style="50"/>
    <col min="1293" max="1293" width="10" style="50" customWidth="1"/>
    <col min="1294" max="1531" width="9" style="50"/>
    <col min="1532" max="1532" width="7" style="50" customWidth="1"/>
    <col min="1533" max="1533" width="48.42578125" style="50" customWidth="1"/>
    <col min="1534" max="1534" width="0" style="50" hidden="1" customWidth="1"/>
    <col min="1535" max="1535" width="11.140625" style="50" customWidth="1"/>
    <col min="1536" max="1536" width="15.7109375" style="50" customWidth="1"/>
    <col min="1537" max="1544" width="12.7109375" style="50" customWidth="1"/>
    <col min="1545" max="1545" width="15.42578125" style="50" customWidth="1"/>
    <col min="1546" max="1546" width="14.5703125" style="50" customWidth="1"/>
    <col min="1547" max="1547" width="3" style="50" customWidth="1"/>
    <col min="1548" max="1548" width="9" style="50"/>
    <col min="1549" max="1549" width="10" style="50" customWidth="1"/>
    <col min="1550" max="1787" width="9" style="50"/>
    <col min="1788" max="1788" width="7" style="50" customWidth="1"/>
    <col min="1789" max="1789" width="48.42578125" style="50" customWidth="1"/>
    <col min="1790" max="1790" width="0" style="50" hidden="1" customWidth="1"/>
    <col min="1791" max="1791" width="11.140625" style="50" customWidth="1"/>
    <col min="1792" max="1792" width="15.7109375" style="50" customWidth="1"/>
    <col min="1793" max="1800" width="12.7109375" style="50" customWidth="1"/>
    <col min="1801" max="1801" width="15.42578125" style="50" customWidth="1"/>
    <col min="1802" max="1802" width="14.5703125" style="50" customWidth="1"/>
    <col min="1803" max="1803" width="3" style="50" customWidth="1"/>
    <col min="1804" max="1804" width="9" style="50"/>
    <col min="1805" max="1805" width="10" style="50" customWidth="1"/>
    <col min="1806" max="2043" width="9" style="50"/>
    <col min="2044" max="2044" width="7" style="50" customWidth="1"/>
    <col min="2045" max="2045" width="48.42578125" style="50" customWidth="1"/>
    <col min="2046" max="2046" width="0" style="50" hidden="1" customWidth="1"/>
    <col min="2047" max="2047" width="11.140625" style="50" customWidth="1"/>
    <col min="2048" max="2048" width="15.7109375" style="50" customWidth="1"/>
    <col min="2049" max="2056" width="12.7109375" style="50" customWidth="1"/>
    <col min="2057" max="2057" width="15.42578125" style="50" customWidth="1"/>
    <col min="2058" max="2058" width="14.5703125" style="50" customWidth="1"/>
    <col min="2059" max="2059" width="3" style="50" customWidth="1"/>
    <col min="2060" max="2060" width="9" style="50"/>
    <col min="2061" max="2061" width="10" style="50" customWidth="1"/>
    <col min="2062" max="2299" width="9" style="50"/>
    <col min="2300" max="2300" width="7" style="50" customWidth="1"/>
    <col min="2301" max="2301" width="48.42578125" style="50" customWidth="1"/>
    <col min="2302" max="2302" width="0" style="50" hidden="1" customWidth="1"/>
    <col min="2303" max="2303" width="11.140625" style="50" customWidth="1"/>
    <col min="2304" max="2304" width="15.7109375" style="50" customWidth="1"/>
    <col min="2305" max="2312" width="12.7109375" style="50" customWidth="1"/>
    <col min="2313" max="2313" width="15.42578125" style="50" customWidth="1"/>
    <col min="2314" max="2314" width="14.5703125" style="50" customWidth="1"/>
    <col min="2315" max="2315" width="3" style="50" customWidth="1"/>
    <col min="2316" max="2316" width="9" style="50"/>
    <col min="2317" max="2317" width="10" style="50" customWidth="1"/>
    <col min="2318" max="2555" width="9" style="50"/>
    <col min="2556" max="2556" width="7" style="50" customWidth="1"/>
    <col min="2557" max="2557" width="48.42578125" style="50" customWidth="1"/>
    <col min="2558" max="2558" width="0" style="50" hidden="1" customWidth="1"/>
    <col min="2559" max="2559" width="11.140625" style="50" customWidth="1"/>
    <col min="2560" max="2560" width="15.7109375" style="50" customWidth="1"/>
    <col min="2561" max="2568" width="12.7109375" style="50" customWidth="1"/>
    <col min="2569" max="2569" width="15.42578125" style="50" customWidth="1"/>
    <col min="2570" max="2570" width="14.5703125" style="50" customWidth="1"/>
    <col min="2571" max="2571" width="3" style="50" customWidth="1"/>
    <col min="2572" max="2572" width="9" style="50"/>
    <col min="2573" max="2573" width="10" style="50" customWidth="1"/>
    <col min="2574" max="2811" width="9" style="50"/>
    <col min="2812" max="2812" width="7" style="50" customWidth="1"/>
    <col min="2813" max="2813" width="48.42578125" style="50" customWidth="1"/>
    <col min="2814" max="2814" width="0" style="50" hidden="1" customWidth="1"/>
    <col min="2815" max="2815" width="11.140625" style="50" customWidth="1"/>
    <col min="2816" max="2816" width="15.7109375" style="50" customWidth="1"/>
    <col min="2817" max="2824" width="12.7109375" style="50" customWidth="1"/>
    <col min="2825" max="2825" width="15.42578125" style="50" customWidth="1"/>
    <col min="2826" max="2826" width="14.5703125" style="50" customWidth="1"/>
    <col min="2827" max="2827" width="3" style="50" customWidth="1"/>
    <col min="2828" max="2828" width="9" style="50"/>
    <col min="2829" max="2829" width="10" style="50" customWidth="1"/>
    <col min="2830" max="3067" width="9" style="50"/>
    <col min="3068" max="3068" width="7" style="50" customWidth="1"/>
    <col min="3069" max="3069" width="48.42578125" style="50" customWidth="1"/>
    <col min="3070" max="3070" width="0" style="50" hidden="1" customWidth="1"/>
    <col min="3071" max="3071" width="11.140625" style="50" customWidth="1"/>
    <col min="3072" max="3072" width="15.7109375" style="50" customWidth="1"/>
    <col min="3073" max="3080" width="12.7109375" style="50" customWidth="1"/>
    <col min="3081" max="3081" width="15.42578125" style="50" customWidth="1"/>
    <col min="3082" max="3082" width="14.5703125" style="50" customWidth="1"/>
    <col min="3083" max="3083" width="3" style="50" customWidth="1"/>
    <col min="3084" max="3084" width="9" style="50"/>
    <col min="3085" max="3085" width="10" style="50" customWidth="1"/>
    <col min="3086" max="3323" width="9" style="50"/>
    <col min="3324" max="3324" width="7" style="50" customWidth="1"/>
    <col min="3325" max="3325" width="48.42578125" style="50" customWidth="1"/>
    <col min="3326" max="3326" width="0" style="50" hidden="1" customWidth="1"/>
    <col min="3327" max="3327" width="11.140625" style="50" customWidth="1"/>
    <col min="3328" max="3328" width="15.7109375" style="50" customWidth="1"/>
    <col min="3329" max="3336" width="12.7109375" style="50" customWidth="1"/>
    <col min="3337" max="3337" width="15.42578125" style="50" customWidth="1"/>
    <col min="3338" max="3338" width="14.5703125" style="50" customWidth="1"/>
    <col min="3339" max="3339" width="3" style="50" customWidth="1"/>
    <col min="3340" max="3340" width="9" style="50"/>
    <col min="3341" max="3341" width="10" style="50" customWidth="1"/>
    <col min="3342" max="3579" width="9" style="50"/>
    <col min="3580" max="3580" width="7" style="50" customWidth="1"/>
    <col min="3581" max="3581" width="48.42578125" style="50" customWidth="1"/>
    <col min="3582" max="3582" width="0" style="50" hidden="1" customWidth="1"/>
    <col min="3583" max="3583" width="11.140625" style="50" customWidth="1"/>
    <col min="3584" max="3584" width="15.7109375" style="50" customWidth="1"/>
    <col min="3585" max="3592" width="12.7109375" style="50" customWidth="1"/>
    <col min="3593" max="3593" width="15.42578125" style="50" customWidth="1"/>
    <col min="3594" max="3594" width="14.5703125" style="50" customWidth="1"/>
    <col min="3595" max="3595" width="3" style="50" customWidth="1"/>
    <col min="3596" max="3596" width="9" style="50"/>
    <col min="3597" max="3597" width="10" style="50" customWidth="1"/>
    <col min="3598" max="3835" width="9" style="50"/>
    <col min="3836" max="3836" width="7" style="50" customWidth="1"/>
    <col min="3837" max="3837" width="48.42578125" style="50" customWidth="1"/>
    <col min="3838" max="3838" width="0" style="50" hidden="1" customWidth="1"/>
    <col min="3839" max="3839" width="11.140625" style="50" customWidth="1"/>
    <col min="3840" max="3840" width="15.7109375" style="50" customWidth="1"/>
    <col min="3841" max="3848" width="12.7109375" style="50" customWidth="1"/>
    <col min="3849" max="3849" width="15.42578125" style="50" customWidth="1"/>
    <col min="3850" max="3850" width="14.5703125" style="50" customWidth="1"/>
    <col min="3851" max="3851" width="3" style="50" customWidth="1"/>
    <col min="3852" max="3852" width="9" style="50"/>
    <col min="3853" max="3853" width="10" style="50" customWidth="1"/>
    <col min="3854" max="4091" width="9" style="50"/>
    <col min="4092" max="4092" width="7" style="50" customWidth="1"/>
    <col min="4093" max="4093" width="48.42578125" style="50" customWidth="1"/>
    <col min="4094" max="4094" width="0" style="50" hidden="1" customWidth="1"/>
    <col min="4095" max="4095" width="11.140625" style="50" customWidth="1"/>
    <col min="4096" max="4096" width="15.7109375" style="50" customWidth="1"/>
    <col min="4097" max="4104" width="12.7109375" style="50" customWidth="1"/>
    <col min="4105" max="4105" width="15.42578125" style="50" customWidth="1"/>
    <col min="4106" max="4106" width="14.5703125" style="50" customWidth="1"/>
    <col min="4107" max="4107" width="3" style="50" customWidth="1"/>
    <col min="4108" max="4108" width="9" style="50"/>
    <col min="4109" max="4109" width="10" style="50" customWidth="1"/>
    <col min="4110" max="4347" width="9" style="50"/>
    <col min="4348" max="4348" width="7" style="50" customWidth="1"/>
    <col min="4349" max="4349" width="48.42578125" style="50" customWidth="1"/>
    <col min="4350" max="4350" width="0" style="50" hidden="1" customWidth="1"/>
    <col min="4351" max="4351" width="11.140625" style="50" customWidth="1"/>
    <col min="4352" max="4352" width="15.7109375" style="50" customWidth="1"/>
    <col min="4353" max="4360" width="12.7109375" style="50" customWidth="1"/>
    <col min="4361" max="4361" width="15.42578125" style="50" customWidth="1"/>
    <col min="4362" max="4362" width="14.5703125" style="50" customWidth="1"/>
    <col min="4363" max="4363" width="3" style="50" customWidth="1"/>
    <col min="4364" max="4364" width="9" style="50"/>
    <col min="4365" max="4365" width="10" style="50" customWidth="1"/>
    <col min="4366" max="4603" width="9" style="50"/>
    <col min="4604" max="4604" width="7" style="50" customWidth="1"/>
    <col min="4605" max="4605" width="48.42578125" style="50" customWidth="1"/>
    <col min="4606" max="4606" width="0" style="50" hidden="1" customWidth="1"/>
    <col min="4607" max="4607" width="11.140625" style="50" customWidth="1"/>
    <col min="4608" max="4608" width="15.7109375" style="50" customWidth="1"/>
    <col min="4609" max="4616" width="12.7109375" style="50" customWidth="1"/>
    <col min="4617" max="4617" width="15.42578125" style="50" customWidth="1"/>
    <col min="4618" max="4618" width="14.5703125" style="50" customWidth="1"/>
    <col min="4619" max="4619" width="3" style="50" customWidth="1"/>
    <col min="4620" max="4620" width="9" style="50"/>
    <col min="4621" max="4621" width="10" style="50" customWidth="1"/>
    <col min="4622" max="4859" width="9" style="50"/>
    <col min="4860" max="4860" width="7" style="50" customWidth="1"/>
    <col min="4861" max="4861" width="48.42578125" style="50" customWidth="1"/>
    <col min="4862" max="4862" width="0" style="50" hidden="1" customWidth="1"/>
    <col min="4863" max="4863" width="11.140625" style="50" customWidth="1"/>
    <col min="4864" max="4864" width="15.7109375" style="50" customWidth="1"/>
    <col min="4865" max="4872" width="12.7109375" style="50" customWidth="1"/>
    <col min="4873" max="4873" width="15.42578125" style="50" customWidth="1"/>
    <col min="4874" max="4874" width="14.5703125" style="50" customWidth="1"/>
    <col min="4875" max="4875" width="3" style="50" customWidth="1"/>
    <col min="4876" max="4876" width="9" style="50"/>
    <col min="4877" max="4877" width="10" style="50" customWidth="1"/>
    <col min="4878" max="5115" width="9" style="50"/>
    <col min="5116" max="5116" width="7" style="50" customWidth="1"/>
    <col min="5117" max="5117" width="48.42578125" style="50" customWidth="1"/>
    <col min="5118" max="5118" width="0" style="50" hidden="1" customWidth="1"/>
    <col min="5119" max="5119" width="11.140625" style="50" customWidth="1"/>
    <col min="5120" max="5120" width="15.7109375" style="50" customWidth="1"/>
    <col min="5121" max="5128" width="12.7109375" style="50" customWidth="1"/>
    <col min="5129" max="5129" width="15.42578125" style="50" customWidth="1"/>
    <col min="5130" max="5130" width="14.5703125" style="50" customWidth="1"/>
    <col min="5131" max="5131" width="3" style="50" customWidth="1"/>
    <col min="5132" max="5132" width="9" style="50"/>
    <col min="5133" max="5133" width="10" style="50" customWidth="1"/>
    <col min="5134" max="5371" width="9" style="50"/>
    <col min="5372" max="5372" width="7" style="50" customWidth="1"/>
    <col min="5373" max="5373" width="48.42578125" style="50" customWidth="1"/>
    <col min="5374" max="5374" width="0" style="50" hidden="1" customWidth="1"/>
    <col min="5375" max="5375" width="11.140625" style="50" customWidth="1"/>
    <col min="5376" max="5376" width="15.7109375" style="50" customWidth="1"/>
    <col min="5377" max="5384" width="12.7109375" style="50" customWidth="1"/>
    <col min="5385" max="5385" width="15.42578125" style="50" customWidth="1"/>
    <col min="5386" max="5386" width="14.5703125" style="50" customWidth="1"/>
    <col min="5387" max="5387" width="3" style="50" customWidth="1"/>
    <col min="5388" max="5388" width="9" style="50"/>
    <col min="5389" max="5389" width="10" style="50" customWidth="1"/>
    <col min="5390" max="5627" width="9" style="50"/>
    <col min="5628" max="5628" width="7" style="50" customWidth="1"/>
    <col min="5629" max="5629" width="48.42578125" style="50" customWidth="1"/>
    <col min="5630" max="5630" width="0" style="50" hidden="1" customWidth="1"/>
    <col min="5631" max="5631" width="11.140625" style="50" customWidth="1"/>
    <col min="5632" max="5632" width="15.7109375" style="50" customWidth="1"/>
    <col min="5633" max="5640" width="12.7109375" style="50" customWidth="1"/>
    <col min="5641" max="5641" width="15.42578125" style="50" customWidth="1"/>
    <col min="5642" max="5642" width="14.5703125" style="50" customWidth="1"/>
    <col min="5643" max="5643" width="3" style="50" customWidth="1"/>
    <col min="5644" max="5644" width="9" style="50"/>
    <col min="5645" max="5645" width="10" style="50" customWidth="1"/>
    <col min="5646" max="5883" width="9" style="50"/>
    <col min="5884" max="5884" width="7" style="50" customWidth="1"/>
    <col min="5885" max="5885" width="48.42578125" style="50" customWidth="1"/>
    <col min="5886" max="5886" width="0" style="50" hidden="1" customWidth="1"/>
    <col min="5887" max="5887" width="11.140625" style="50" customWidth="1"/>
    <col min="5888" max="5888" width="15.7109375" style="50" customWidth="1"/>
    <col min="5889" max="5896" width="12.7109375" style="50" customWidth="1"/>
    <col min="5897" max="5897" width="15.42578125" style="50" customWidth="1"/>
    <col min="5898" max="5898" width="14.5703125" style="50" customWidth="1"/>
    <col min="5899" max="5899" width="3" style="50" customWidth="1"/>
    <col min="5900" max="5900" width="9" style="50"/>
    <col min="5901" max="5901" width="10" style="50" customWidth="1"/>
    <col min="5902" max="6139" width="9" style="50"/>
    <col min="6140" max="6140" width="7" style="50" customWidth="1"/>
    <col min="6141" max="6141" width="48.42578125" style="50" customWidth="1"/>
    <col min="6142" max="6142" width="0" style="50" hidden="1" customWidth="1"/>
    <col min="6143" max="6143" width="11.140625" style="50" customWidth="1"/>
    <col min="6144" max="6144" width="15.7109375" style="50" customWidth="1"/>
    <col min="6145" max="6152" width="12.7109375" style="50" customWidth="1"/>
    <col min="6153" max="6153" width="15.42578125" style="50" customWidth="1"/>
    <col min="6154" max="6154" width="14.5703125" style="50" customWidth="1"/>
    <col min="6155" max="6155" width="3" style="50" customWidth="1"/>
    <col min="6156" max="6156" width="9" style="50"/>
    <col min="6157" max="6157" width="10" style="50" customWidth="1"/>
    <col min="6158" max="6395" width="9" style="50"/>
    <col min="6396" max="6396" width="7" style="50" customWidth="1"/>
    <col min="6397" max="6397" width="48.42578125" style="50" customWidth="1"/>
    <col min="6398" max="6398" width="0" style="50" hidden="1" customWidth="1"/>
    <col min="6399" max="6399" width="11.140625" style="50" customWidth="1"/>
    <col min="6400" max="6400" width="15.7109375" style="50" customWidth="1"/>
    <col min="6401" max="6408" width="12.7109375" style="50" customWidth="1"/>
    <col min="6409" max="6409" width="15.42578125" style="50" customWidth="1"/>
    <col min="6410" max="6410" width="14.5703125" style="50" customWidth="1"/>
    <col min="6411" max="6411" width="3" style="50" customWidth="1"/>
    <col min="6412" max="6412" width="9" style="50"/>
    <col min="6413" max="6413" width="10" style="50" customWidth="1"/>
    <col min="6414" max="6651" width="9" style="50"/>
    <col min="6652" max="6652" width="7" style="50" customWidth="1"/>
    <col min="6653" max="6653" width="48.42578125" style="50" customWidth="1"/>
    <col min="6654" max="6654" width="0" style="50" hidden="1" customWidth="1"/>
    <col min="6655" max="6655" width="11.140625" style="50" customWidth="1"/>
    <col min="6656" max="6656" width="15.7109375" style="50" customWidth="1"/>
    <col min="6657" max="6664" width="12.7109375" style="50" customWidth="1"/>
    <col min="6665" max="6665" width="15.42578125" style="50" customWidth="1"/>
    <col min="6666" max="6666" width="14.5703125" style="50" customWidth="1"/>
    <col min="6667" max="6667" width="3" style="50" customWidth="1"/>
    <col min="6668" max="6668" width="9" style="50"/>
    <col min="6669" max="6669" width="10" style="50" customWidth="1"/>
    <col min="6670" max="6907" width="9" style="50"/>
    <col min="6908" max="6908" width="7" style="50" customWidth="1"/>
    <col min="6909" max="6909" width="48.42578125" style="50" customWidth="1"/>
    <col min="6910" max="6910" width="0" style="50" hidden="1" customWidth="1"/>
    <col min="6911" max="6911" width="11.140625" style="50" customWidth="1"/>
    <col min="6912" max="6912" width="15.7109375" style="50" customWidth="1"/>
    <col min="6913" max="6920" width="12.7109375" style="50" customWidth="1"/>
    <col min="6921" max="6921" width="15.42578125" style="50" customWidth="1"/>
    <col min="6922" max="6922" width="14.5703125" style="50" customWidth="1"/>
    <col min="6923" max="6923" width="3" style="50" customWidth="1"/>
    <col min="6924" max="6924" width="9" style="50"/>
    <col min="6925" max="6925" width="10" style="50" customWidth="1"/>
    <col min="6926" max="7163" width="9" style="50"/>
    <col min="7164" max="7164" width="7" style="50" customWidth="1"/>
    <col min="7165" max="7165" width="48.42578125" style="50" customWidth="1"/>
    <col min="7166" max="7166" width="0" style="50" hidden="1" customWidth="1"/>
    <col min="7167" max="7167" width="11.140625" style="50" customWidth="1"/>
    <col min="7168" max="7168" width="15.7109375" style="50" customWidth="1"/>
    <col min="7169" max="7176" width="12.7109375" style="50" customWidth="1"/>
    <col min="7177" max="7177" width="15.42578125" style="50" customWidth="1"/>
    <col min="7178" max="7178" width="14.5703125" style="50" customWidth="1"/>
    <col min="7179" max="7179" width="3" style="50" customWidth="1"/>
    <col min="7180" max="7180" width="9" style="50"/>
    <col min="7181" max="7181" width="10" style="50" customWidth="1"/>
    <col min="7182" max="7419" width="9" style="50"/>
    <col min="7420" max="7420" width="7" style="50" customWidth="1"/>
    <col min="7421" max="7421" width="48.42578125" style="50" customWidth="1"/>
    <col min="7422" max="7422" width="0" style="50" hidden="1" customWidth="1"/>
    <col min="7423" max="7423" width="11.140625" style="50" customWidth="1"/>
    <col min="7424" max="7424" width="15.7109375" style="50" customWidth="1"/>
    <col min="7425" max="7432" width="12.7109375" style="50" customWidth="1"/>
    <col min="7433" max="7433" width="15.42578125" style="50" customWidth="1"/>
    <col min="7434" max="7434" width="14.5703125" style="50" customWidth="1"/>
    <col min="7435" max="7435" width="3" style="50" customWidth="1"/>
    <col min="7436" max="7436" width="9" style="50"/>
    <col min="7437" max="7437" width="10" style="50" customWidth="1"/>
    <col min="7438" max="7675" width="9" style="50"/>
    <col min="7676" max="7676" width="7" style="50" customWidth="1"/>
    <col min="7677" max="7677" width="48.42578125" style="50" customWidth="1"/>
    <col min="7678" max="7678" width="0" style="50" hidden="1" customWidth="1"/>
    <col min="7679" max="7679" width="11.140625" style="50" customWidth="1"/>
    <col min="7680" max="7680" width="15.7109375" style="50" customWidth="1"/>
    <col min="7681" max="7688" width="12.7109375" style="50" customWidth="1"/>
    <col min="7689" max="7689" width="15.42578125" style="50" customWidth="1"/>
    <col min="7690" max="7690" width="14.5703125" style="50" customWidth="1"/>
    <col min="7691" max="7691" width="3" style="50" customWidth="1"/>
    <col min="7692" max="7692" width="9" style="50"/>
    <col min="7693" max="7693" width="10" style="50" customWidth="1"/>
    <col min="7694" max="7931" width="9" style="50"/>
    <col min="7932" max="7932" width="7" style="50" customWidth="1"/>
    <col min="7933" max="7933" width="48.42578125" style="50" customWidth="1"/>
    <col min="7934" max="7934" width="0" style="50" hidden="1" customWidth="1"/>
    <col min="7935" max="7935" width="11.140625" style="50" customWidth="1"/>
    <col min="7936" max="7936" width="15.7109375" style="50" customWidth="1"/>
    <col min="7937" max="7944" width="12.7109375" style="50" customWidth="1"/>
    <col min="7945" max="7945" width="15.42578125" style="50" customWidth="1"/>
    <col min="7946" max="7946" width="14.5703125" style="50" customWidth="1"/>
    <col min="7947" max="7947" width="3" style="50" customWidth="1"/>
    <col min="7948" max="7948" width="9" style="50"/>
    <col min="7949" max="7949" width="10" style="50" customWidth="1"/>
    <col min="7950" max="8187" width="9" style="50"/>
    <col min="8188" max="8188" width="7" style="50" customWidth="1"/>
    <col min="8189" max="8189" width="48.42578125" style="50" customWidth="1"/>
    <col min="8190" max="8190" width="0" style="50" hidden="1" customWidth="1"/>
    <col min="8191" max="8191" width="11.140625" style="50" customWidth="1"/>
    <col min="8192" max="8192" width="15.7109375" style="50" customWidth="1"/>
    <col min="8193" max="8200" width="12.7109375" style="50" customWidth="1"/>
    <col min="8201" max="8201" width="15.42578125" style="50" customWidth="1"/>
    <col min="8202" max="8202" width="14.5703125" style="50" customWidth="1"/>
    <col min="8203" max="8203" width="3" style="50" customWidth="1"/>
    <col min="8204" max="8204" width="9" style="50"/>
    <col min="8205" max="8205" width="10" style="50" customWidth="1"/>
    <col min="8206" max="8443" width="9" style="50"/>
    <col min="8444" max="8444" width="7" style="50" customWidth="1"/>
    <col min="8445" max="8445" width="48.42578125" style="50" customWidth="1"/>
    <col min="8446" max="8446" width="0" style="50" hidden="1" customWidth="1"/>
    <col min="8447" max="8447" width="11.140625" style="50" customWidth="1"/>
    <col min="8448" max="8448" width="15.7109375" style="50" customWidth="1"/>
    <col min="8449" max="8456" width="12.7109375" style="50" customWidth="1"/>
    <col min="8457" max="8457" width="15.42578125" style="50" customWidth="1"/>
    <col min="8458" max="8458" width="14.5703125" style="50" customWidth="1"/>
    <col min="8459" max="8459" width="3" style="50" customWidth="1"/>
    <col min="8460" max="8460" width="9" style="50"/>
    <col min="8461" max="8461" width="10" style="50" customWidth="1"/>
    <col min="8462" max="8699" width="9" style="50"/>
    <col min="8700" max="8700" width="7" style="50" customWidth="1"/>
    <col min="8701" max="8701" width="48.42578125" style="50" customWidth="1"/>
    <col min="8702" max="8702" width="0" style="50" hidden="1" customWidth="1"/>
    <col min="8703" max="8703" width="11.140625" style="50" customWidth="1"/>
    <col min="8704" max="8704" width="15.7109375" style="50" customWidth="1"/>
    <col min="8705" max="8712" width="12.7109375" style="50" customWidth="1"/>
    <col min="8713" max="8713" width="15.42578125" style="50" customWidth="1"/>
    <col min="8714" max="8714" width="14.5703125" style="50" customWidth="1"/>
    <col min="8715" max="8715" width="3" style="50" customWidth="1"/>
    <col min="8716" max="8716" width="9" style="50"/>
    <col min="8717" max="8717" width="10" style="50" customWidth="1"/>
    <col min="8718" max="8955" width="9" style="50"/>
    <col min="8956" max="8956" width="7" style="50" customWidth="1"/>
    <col min="8957" max="8957" width="48.42578125" style="50" customWidth="1"/>
    <col min="8958" max="8958" width="0" style="50" hidden="1" customWidth="1"/>
    <col min="8959" max="8959" width="11.140625" style="50" customWidth="1"/>
    <col min="8960" max="8960" width="15.7109375" style="50" customWidth="1"/>
    <col min="8961" max="8968" width="12.7109375" style="50" customWidth="1"/>
    <col min="8969" max="8969" width="15.42578125" style="50" customWidth="1"/>
    <col min="8970" max="8970" width="14.5703125" style="50" customWidth="1"/>
    <col min="8971" max="8971" width="3" style="50" customWidth="1"/>
    <col min="8972" max="8972" width="9" style="50"/>
    <col min="8973" max="8973" width="10" style="50" customWidth="1"/>
    <col min="8974" max="9211" width="9" style="50"/>
    <col min="9212" max="9212" width="7" style="50" customWidth="1"/>
    <col min="9213" max="9213" width="48.42578125" style="50" customWidth="1"/>
    <col min="9214" max="9214" width="0" style="50" hidden="1" customWidth="1"/>
    <col min="9215" max="9215" width="11.140625" style="50" customWidth="1"/>
    <col min="9216" max="9216" width="15.7109375" style="50" customWidth="1"/>
    <col min="9217" max="9224" width="12.7109375" style="50" customWidth="1"/>
    <col min="9225" max="9225" width="15.42578125" style="50" customWidth="1"/>
    <col min="9226" max="9226" width="14.5703125" style="50" customWidth="1"/>
    <col min="9227" max="9227" width="3" style="50" customWidth="1"/>
    <col min="9228" max="9228" width="9" style="50"/>
    <col min="9229" max="9229" width="10" style="50" customWidth="1"/>
    <col min="9230" max="9467" width="9" style="50"/>
    <col min="9468" max="9468" width="7" style="50" customWidth="1"/>
    <col min="9469" max="9469" width="48.42578125" style="50" customWidth="1"/>
    <col min="9470" max="9470" width="0" style="50" hidden="1" customWidth="1"/>
    <col min="9471" max="9471" width="11.140625" style="50" customWidth="1"/>
    <col min="9472" max="9472" width="15.7109375" style="50" customWidth="1"/>
    <col min="9473" max="9480" width="12.7109375" style="50" customWidth="1"/>
    <col min="9481" max="9481" width="15.42578125" style="50" customWidth="1"/>
    <col min="9482" max="9482" width="14.5703125" style="50" customWidth="1"/>
    <col min="9483" max="9483" width="3" style="50" customWidth="1"/>
    <col min="9484" max="9484" width="9" style="50"/>
    <col min="9485" max="9485" width="10" style="50" customWidth="1"/>
    <col min="9486" max="9723" width="9" style="50"/>
    <col min="9724" max="9724" width="7" style="50" customWidth="1"/>
    <col min="9725" max="9725" width="48.42578125" style="50" customWidth="1"/>
    <col min="9726" max="9726" width="0" style="50" hidden="1" customWidth="1"/>
    <col min="9727" max="9727" width="11.140625" style="50" customWidth="1"/>
    <col min="9728" max="9728" width="15.7109375" style="50" customWidth="1"/>
    <col min="9729" max="9736" width="12.7109375" style="50" customWidth="1"/>
    <col min="9737" max="9737" width="15.42578125" style="50" customWidth="1"/>
    <col min="9738" max="9738" width="14.5703125" style="50" customWidth="1"/>
    <col min="9739" max="9739" width="3" style="50" customWidth="1"/>
    <col min="9740" max="9740" width="9" style="50"/>
    <col min="9741" max="9741" width="10" style="50" customWidth="1"/>
    <col min="9742" max="9979" width="9" style="50"/>
    <col min="9980" max="9980" width="7" style="50" customWidth="1"/>
    <col min="9981" max="9981" width="48.42578125" style="50" customWidth="1"/>
    <col min="9982" max="9982" width="0" style="50" hidden="1" customWidth="1"/>
    <col min="9983" max="9983" width="11.140625" style="50" customWidth="1"/>
    <col min="9984" max="9984" width="15.7109375" style="50" customWidth="1"/>
    <col min="9985" max="9992" width="12.7109375" style="50" customWidth="1"/>
    <col min="9993" max="9993" width="15.42578125" style="50" customWidth="1"/>
    <col min="9994" max="9994" width="14.5703125" style="50" customWidth="1"/>
    <col min="9995" max="9995" width="3" style="50" customWidth="1"/>
    <col min="9996" max="9996" width="9" style="50"/>
    <col min="9997" max="9997" width="10" style="50" customWidth="1"/>
    <col min="9998" max="10235" width="9" style="50"/>
    <col min="10236" max="10236" width="7" style="50" customWidth="1"/>
    <col min="10237" max="10237" width="48.42578125" style="50" customWidth="1"/>
    <col min="10238" max="10238" width="0" style="50" hidden="1" customWidth="1"/>
    <col min="10239" max="10239" width="11.140625" style="50" customWidth="1"/>
    <col min="10240" max="10240" width="15.7109375" style="50" customWidth="1"/>
    <col min="10241" max="10248" width="12.7109375" style="50" customWidth="1"/>
    <col min="10249" max="10249" width="15.42578125" style="50" customWidth="1"/>
    <col min="10250" max="10250" width="14.5703125" style="50" customWidth="1"/>
    <col min="10251" max="10251" width="3" style="50" customWidth="1"/>
    <col min="10252" max="10252" width="9" style="50"/>
    <col min="10253" max="10253" width="10" style="50" customWidth="1"/>
    <col min="10254" max="10491" width="9" style="50"/>
    <col min="10492" max="10492" width="7" style="50" customWidth="1"/>
    <col min="10493" max="10493" width="48.42578125" style="50" customWidth="1"/>
    <col min="10494" max="10494" width="0" style="50" hidden="1" customWidth="1"/>
    <col min="10495" max="10495" width="11.140625" style="50" customWidth="1"/>
    <col min="10496" max="10496" width="15.7109375" style="50" customWidth="1"/>
    <col min="10497" max="10504" width="12.7109375" style="50" customWidth="1"/>
    <col min="10505" max="10505" width="15.42578125" style="50" customWidth="1"/>
    <col min="10506" max="10506" width="14.5703125" style="50" customWidth="1"/>
    <col min="10507" max="10507" width="3" style="50" customWidth="1"/>
    <col min="10508" max="10508" width="9" style="50"/>
    <col min="10509" max="10509" width="10" style="50" customWidth="1"/>
    <col min="10510" max="10747" width="9" style="50"/>
    <col min="10748" max="10748" width="7" style="50" customWidth="1"/>
    <col min="10749" max="10749" width="48.42578125" style="50" customWidth="1"/>
    <col min="10750" max="10750" width="0" style="50" hidden="1" customWidth="1"/>
    <col min="10751" max="10751" width="11.140625" style="50" customWidth="1"/>
    <col min="10752" max="10752" width="15.7109375" style="50" customWidth="1"/>
    <col min="10753" max="10760" width="12.7109375" style="50" customWidth="1"/>
    <col min="10761" max="10761" width="15.42578125" style="50" customWidth="1"/>
    <col min="10762" max="10762" width="14.5703125" style="50" customWidth="1"/>
    <col min="10763" max="10763" width="3" style="50" customWidth="1"/>
    <col min="10764" max="10764" width="9" style="50"/>
    <col min="10765" max="10765" width="10" style="50" customWidth="1"/>
    <col min="10766" max="11003" width="9" style="50"/>
    <col min="11004" max="11004" width="7" style="50" customWidth="1"/>
    <col min="11005" max="11005" width="48.42578125" style="50" customWidth="1"/>
    <col min="11006" max="11006" width="0" style="50" hidden="1" customWidth="1"/>
    <col min="11007" max="11007" width="11.140625" style="50" customWidth="1"/>
    <col min="11008" max="11008" width="15.7109375" style="50" customWidth="1"/>
    <col min="11009" max="11016" width="12.7109375" style="50" customWidth="1"/>
    <col min="11017" max="11017" width="15.42578125" style="50" customWidth="1"/>
    <col min="11018" max="11018" width="14.5703125" style="50" customWidth="1"/>
    <col min="11019" max="11019" width="3" style="50" customWidth="1"/>
    <col min="11020" max="11020" width="9" style="50"/>
    <col min="11021" max="11021" width="10" style="50" customWidth="1"/>
    <col min="11022" max="11259" width="9" style="50"/>
    <col min="11260" max="11260" width="7" style="50" customWidth="1"/>
    <col min="11261" max="11261" width="48.42578125" style="50" customWidth="1"/>
    <col min="11262" max="11262" width="0" style="50" hidden="1" customWidth="1"/>
    <col min="11263" max="11263" width="11.140625" style="50" customWidth="1"/>
    <col min="11264" max="11264" width="15.7109375" style="50" customWidth="1"/>
    <col min="11265" max="11272" width="12.7109375" style="50" customWidth="1"/>
    <col min="11273" max="11273" width="15.42578125" style="50" customWidth="1"/>
    <col min="11274" max="11274" width="14.5703125" style="50" customWidth="1"/>
    <col min="11275" max="11275" width="3" style="50" customWidth="1"/>
    <col min="11276" max="11276" width="9" style="50"/>
    <col min="11277" max="11277" width="10" style="50" customWidth="1"/>
    <col min="11278" max="11515" width="9" style="50"/>
    <col min="11516" max="11516" width="7" style="50" customWidth="1"/>
    <col min="11517" max="11517" width="48.42578125" style="50" customWidth="1"/>
    <col min="11518" max="11518" width="0" style="50" hidden="1" customWidth="1"/>
    <col min="11519" max="11519" width="11.140625" style="50" customWidth="1"/>
    <col min="11520" max="11520" width="15.7109375" style="50" customWidth="1"/>
    <col min="11521" max="11528" width="12.7109375" style="50" customWidth="1"/>
    <col min="11529" max="11529" width="15.42578125" style="50" customWidth="1"/>
    <col min="11530" max="11530" width="14.5703125" style="50" customWidth="1"/>
    <col min="11531" max="11531" width="3" style="50" customWidth="1"/>
    <col min="11532" max="11532" width="9" style="50"/>
    <col min="11533" max="11533" width="10" style="50" customWidth="1"/>
    <col min="11534" max="11771" width="9" style="50"/>
    <col min="11772" max="11772" width="7" style="50" customWidth="1"/>
    <col min="11773" max="11773" width="48.42578125" style="50" customWidth="1"/>
    <col min="11774" max="11774" width="0" style="50" hidden="1" customWidth="1"/>
    <col min="11775" max="11775" width="11.140625" style="50" customWidth="1"/>
    <col min="11776" max="11776" width="15.7109375" style="50" customWidth="1"/>
    <col min="11777" max="11784" width="12.7109375" style="50" customWidth="1"/>
    <col min="11785" max="11785" width="15.42578125" style="50" customWidth="1"/>
    <col min="11786" max="11786" width="14.5703125" style="50" customWidth="1"/>
    <col min="11787" max="11787" width="3" style="50" customWidth="1"/>
    <col min="11788" max="11788" width="9" style="50"/>
    <col min="11789" max="11789" width="10" style="50" customWidth="1"/>
    <col min="11790" max="12027" width="9" style="50"/>
    <col min="12028" max="12028" width="7" style="50" customWidth="1"/>
    <col min="12029" max="12029" width="48.42578125" style="50" customWidth="1"/>
    <col min="12030" max="12030" width="0" style="50" hidden="1" customWidth="1"/>
    <col min="12031" max="12031" width="11.140625" style="50" customWidth="1"/>
    <col min="12032" max="12032" width="15.7109375" style="50" customWidth="1"/>
    <col min="12033" max="12040" width="12.7109375" style="50" customWidth="1"/>
    <col min="12041" max="12041" width="15.42578125" style="50" customWidth="1"/>
    <col min="12042" max="12042" width="14.5703125" style="50" customWidth="1"/>
    <col min="12043" max="12043" width="3" style="50" customWidth="1"/>
    <col min="12044" max="12044" width="9" style="50"/>
    <col min="12045" max="12045" width="10" style="50" customWidth="1"/>
    <col min="12046" max="12283" width="9" style="50"/>
    <col min="12284" max="12284" width="7" style="50" customWidth="1"/>
    <col min="12285" max="12285" width="48.42578125" style="50" customWidth="1"/>
    <col min="12286" max="12286" width="0" style="50" hidden="1" customWidth="1"/>
    <col min="12287" max="12287" width="11.140625" style="50" customWidth="1"/>
    <col min="12288" max="12288" width="15.7109375" style="50" customWidth="1"/>
    <col min="12289" max="12296" width="12.7109375" style="50" customWidth="1"/>
    <col min="12297" max="12297" width="15.42578125" style="50" customWidth="1"/>
    <col min="12298" max="12298" width="14.5703125" style="50" customWidth="1"/>
    <col min="12299" max="12299" width="3" style="50" customWidth="1"/>
    <col min="12300" max="12300" width="9" style="50"/>
    <col min="12301" max="12301" width="10" style="50" customWidth="1"/>
    <col min="12302" max="12539" width="9" style="50"/>
    <col min="12540" max="12540" width="7" style="50" customWidth="1"/>
    <col min="12541" max="12541" width="48.42578125" style="50" customWidth="1"/>
    <col min="12542" max="12542" width="0" style="50" hidden="1" customWidth="1"/>
    <col min="12543" max="12543" width="11.140625" style="50" customWidth="1"/>
    <col min="12544" max="12544" width="15.7109375" style="50" customWidth="1"/>
    <col min="12545" max="12552" width="12.7109375" style="50" customWidth="1"/>
    <col min="12553" max="12553" width="15.42578125" style="50" customWidth="1"/>
    <col min="12554" max="12554" width="14.5703125" style="50" customWidth="1"/>
    <col min="12555" max="12555" width="3" style="50" customWidth="1"/>
    <col min="12556" max="12556" width="9" style="50"/>
    <col min="12557" max="12557" width="10" style="50" customWidth="1"/>
    <col min="12558" max="12795" width="9" style="50"/>
    <col min="12796" max="12796" width="7" style="50" customWidth="1"/>
    <col min="12797" max="12797" width="48.42578125" style="50" customWidth="1"/>
    <col min="12798" max="12798" width="0" style="50" hidden="1" customWidth="1"/>
    <col min="12799" max="12799" width="11.140625" style="50" customWidth="1"/>
    <col min="12800" max="12800" width="15.7109375" style="50" customWidth="1"/>
    <col min="12801" max="12808" width="12.7109375" style="50" customWidth="1"/>
    <col min="12809" max="12809" width="15.42578125" style="50" customWidth="1"/>
    <col min="12810" max="12810" width="14.5703125" style="50" customWidth="1"/>
    <col min="12811" max="12811" width="3" style="50" customWidth="1"/>
    <col min="12812" max="12812" width="9" style="50"/>
    <col min="12813" max="12813" width="10" style="50" customWidth="1"/>
    <col min="12814" max="13051" width="9" style="50"/>
    <col min="13052" max="13052" width="7" style="50" customWidth="1"/>
    <col min="13053" max="13053" width="48.42578125" style="50" customWidth="1"/>
    <col min="13054" max="13054" width="0" style="50" hidden="1" customWidth="1"/>
    <col min="13055" max="13055" width="11.140625" style="50" customWidth="1"/>
    <col min="13056" max="13056" width="15.7109375" style="50" customWidth="1"/>
    <col min="13057" max="13064" width="12.7109375" style="50" customWidth="1"/>
    <col min="13065" max="13065" width="15.42578125" style="50" customWidth="1"/>
    <col min="13066" max="13066" width="14.5703125" style="50" customWidth="1"/>
    <col min="13067" max="13067" width="3" style="50" customWidth="1"/>
    <col min="13068" max="13068" width="9" style="50"/>
    <col min="13069" max="13069" width="10" style="50" customWidth="1"/>
    <col min="13070" max="13307" width="9" style="50"/>
    <col min="13308" max="13308" width="7" style="50" customWidth="1"/>
    <col min="13309" max="13309" width="48.42578125" style="50" customWidth="1"/>
    <col min="13310" max="13310" width="0" style="50" hidden="1" customWidth="1"/>
    <col min="13311" max="13311" width="11.140625" style="50" customWidth="1"/>
    <col min="13312" max="13312" width="15.7109375" style="50" customWidth="1"/>
    <col min="13313" max="13320" width="12.7109375" style="50" customWidth="1"/>
    <col min="13321" max="13321" width="15.42578125" style="50" customWidth="1"/>
    <col min="13322" max="13322" width="14.5703125" style="50" customWidth="1"/>
    <col min="13323" max="13323" width="3" style="50" customWidth="1"/>
    <col min="13324" max="13324" width="9" style="50"/>
    <col min="13325" max="13325" width="10" style="50" customWidth="1"/>
    <col min="13326" max="13563" width="9" style="50"/>
    <col min="13564" max="13564" width="7" style="50" customWidth="1"/>
    <col min="13565" max="13565" width="48.42578125" style="50" customWidth="1"/>
    <col min="13566" max="13566" width="0" style="50" hidden="1" customWidth="1"/>
    <col min="13567" max="13567" width="11.140625" style="50" customWidth="1"/>
    <col min="13568" max="13568" width="15.7109375" style="50" customWidth="1"/>
    <col min="13569" max="13576" width="12.7109375" style="50" customWidth="1"/>
    <col min="13577" max="13577" width="15.42578125" style="50" customWidth="1"/>
    <col min="13578" max="13578" width="14.5703125" style="50" customWidth="1"/>
    <col min="13579" max="13579" width="3" style="50" customWidth="1"/>
    <col min="13580" max="13580" width="9" style="50"/>
    <col min="13581" max="13581" width="10" style="50" customWidth="1"/>
    <col min="13582" max="13819" width="9" style="50"/>
    <col min="13820" max="13820" width="7" style="50" customWidth="1"/>
    <col min="13821" max="13821" width="48.42578125" style="50" customWidth="1"/>
    <col min="13822" max="13822" width="0" style="50" hidden="1" customWidth="1"/>
    <col min="13823" max="13823" width="11.140625" style="50" customWidth="1"/>
    <col min="13824" max="13824" width="15.7109375" style="50" customWidth="1"/>
    <col min="13825" max="13832" width="12.7109375" style="50" customWidth="1"/>
    <col min="13833" max="13833" width="15.42578125" style="50" customWidth="1"/>
    <col min="13834" max="13834" width="14.5703125" style="50" customWidth="1"/>
    <col min="13835" max="13835" width="3" style="50" customWidth="1"/>
    <col min="13836" max="13836" width="9" style="50"/>
    <col min="13837" max="13837" width="10" style="50" customWidth="1"/>
    <col min="13838" max="14075" width="9" style="50"/>
    <col min="14076" max="14076" width="7" style="50" customWidth="1"/>
    <col min="14077" max="14077" width="48.42578125" style="50" customWidth="1"/>
    <col min="14078" max="14078" width="0" style="50" hidden="1" customWidth="1"/>
    <col min="14079" max="14079" width="11.140625" style="50" customWidth="1"/>
    <col min="14080" max="14080" width="15.7109375" style="50" customWidth="1"/>
    <col min="14081" max="14088" width="12.7109375" style="50" customWidth="1"/>
    <col min="14089" max="14089" width="15.42578125" style="50" customWidth="1"/>
    <col min="14090" max="14090" width="14.5703125" style="50" customWidth="1"/>
    <col min="14091" max="14091" width="3" style="50" customWidth="1"/>
    <col min="14092" max="14092" width="9" style="50"/>
    <col min="14093" max="14093" width="10" style="50" customWidth="1"/>
    <col min="14094" max="14331" width="9" style="50"/>
    <col min="14332" max="14332" width="7" style="50" customWidth="1"/>
    <col min="14333" max="14333" width="48.42578125" style="50" customWidth="1"/>
    <col min="14334" max="14334" width="0" style="50" hidden="1" customWidth="1"/>
    <col min="14335" max="14335" width="11.140625" style="50" customWidth="1"/>
    <col min="14336" max="14336" width="15.7109375" style="50" customWidth="1"/>
    <col min="14337" max="14344" width="12.7109375" style="50" customWidth="1"/>
    <col min="14345" max="14345" width="15.42578125" style="50" customWidth="1"/>
    <col min="14346" max="14346" width="14.5703125" style="50" customWidth="1"/>
    <col min="14347" max="14347" width="3" style="50" customWidth="1"/>
    <col min="14348" max="14348" width="9" style="50"/>
    <col min="14349" max="14349" width="10" style="50" customWidth="1"/>
    <col min="14350" max="14587" width="9" style="50"/>
    <col min="14588" max="14588" width="7" style="50" customWidth="1"/>
    <col min="14589" max="14589" width="48.42578125" style="50" customWidth="1"/>
    <col min="14590" max="14590" width="0" style="50" hidden="1" customWidth="1"/>
    <col min="14591" max="14591" width="11.140625" style="50" customWidth="1"/>
    <col min="14592" max="14592" width="15.7109375" style="50" customWidth="1"/>
    <col min="14593" max="14600" width="12.7109375" style="50" customWidth="1"/>
    <col min="14601" max="14601" width="15.42578125" style="50" customWidth="1"/>
    <col min="14602" max="14602" width="14.5703125" style="50" customWidth="1"/>
    <col min="14603" max="14603" width="3" style="50" customWidth="1"/>
    <col min="14604" max="14604" width="9" style="50"/>
    <col min="14605" max="14605" width="10" style="50" customWidth="1"/>
    <col min="14606" max="14843" width="9" style="50"/>
    <col min="14844" max="14844" width="7" style="50" customWidth="1"/>
    <col min="14845" max="14845" width="48.42578125" style="50" customWidth="1"/>
    <col min="14846" max="14846" width="0" style="50" hidden="1" customWidth="1"/>
    <col min="14847" max="14847" width="11.140625" style="50" customWidth="1"/>
    <col min="14848" max="14848" width="15.7109375" style="50" customWidth="1"/>
    <col min="14849" max="14856" width="12.7109375" style="50" customWidth="1"/>
    <col min="14857" max="14857" width="15.42578125" style="50" customWidth="1"/>
    <col min="14858" max="14858" width="14.5703125" style="50" customWidth="1"/>
    <col min="14859" max="14859" width="3" style="50" customWidth="1"/>
    <col min="14860" max="14860" width="9" style="50"/>
    <col min="14861" max="14861" width="10" style="50" customWidth="1"/>
    <col min="14862" max="15099" width="9" style="50"/>
    <col min="15100" max="15100" width="7" style="50" customWidth="1"/>
    <col min="15101" max="15101" width="48.42578125" style="50" customWidth="1"/>
    <col min="15102" max="15102" width="0" style="50" hidden="1" customWidth="1"/>
    <col min="15103" max="15103" width="11.140625" style="50" customWidth="1"/>
    <col min="15104" max="15104" width="15.7109375" style="50" customWidth="1"/>
    <col min="15105" max="15112" width="12.7109375" style="50" customWidth="1"/>
    <col min="15113" max="15113" width="15.42578125" style="50" customWidth="1"/>
    <col min="15114" max="15114" width="14.5703125" style="50" customWidth="1"/>
    <col min="15115" max="15115" width="3" style="50" customWidth="1"/>
    <col min="15116" max="15116" width="9" style="50"/>
    <col min="15117" max="15117" width="10" style="50" customWidth="1"/>
    <col min="15118" max="15355" width="9" style="50"/>
    <col min="15356" max="15356" width="7" style="50" customWidth="1"/>
    <col min="15357" max="15357" width="48.42578125" style="50" customWidth="1"/>
    <col min="15358" max="15358" width="0" style="50" hidden="1" customWidth="1"/>
    <col min="15359" max="15359" width="11.140625" style="50" customWidth="1"/>
    <col min="15360" max="15360" width="15.7109375" style="50" customWidth="1"/>
    <col min="15361" max="15368" width="12.7109375" style="50" customWidth="1"/>
    <col min="15369" max="15369" width="15.42578125" style="50" customWidth="1"/>
    <col min="15370" max="15370" width="14.5703125" style="50" customWidth="1"/>
    <col min="15371" max="15371" width="3" style="50" customWidth="1"/>
    <col min="15372" max="15372" width="9" style="50"/>
    <col min="15373" max="15373" width="10" style="50" customWidth="1"/>
    <col min="15374" max="15611" width="9" style="50"/>
    <col min="15612" max="15612" width="7" style="50" customWidth="1"/>
    <col min="15613" max="15613" width="48.42578125" style="50" customWidth="1"/>
    <col min="15614" max="15614" width="0" style="50" hidden="1" customWidth="1"/>
    <col min="15615" max="15615" width="11.140625" style="50" customWidth="1"/>
    <col min="15616" max="15616" width="15.7109375" style="50" customWidth="1"/>
    <col min="15617" max="15624" width="12.7109375" style="50" customWidth="1"/>
    <col min="15625" max="15625" width="15.42578125" style="50" customWidth="1"/>
    <col min="15626" max="15626" width="14.5703125" style="50" customWidth="1"/>
    <col min="15627" max="15627" width="3" style="50" customWidth="1"/>
    <col min="15628" max="15628" width="9" style="50"/>
    <col min="15629" max="15629" width="10" style="50" customWidth="1"/>
    <col min="15630" max="15867" width="9" style="50"/>
    <col min="15868" max="15868" width="7" style="50" customWidth="1"/>
    <col min="15869" max="15869" width="48.42578125" style="50" customWidth="1"/>
    <col min="15870" max="15870" width="0" style="50" hidden="1" customWidth="1"/>
    <col min="15871" max="15871" width="11.140625" style="50" customWidth="1"/>
    <col min="15872" max="15872" width="15.7109375" style="50" customWidth="1"/>
    <col min="15873" max="15880" width="12.7109375" style="50" customWidth="1"/>
    <col min="15881" max="15881" width="15.42578125" style="50" customWidth="1"/>
    <col min="15882" max="15882" width="14.5703125" style="50" customWidth="1"/>
    <col min="15883" max="15883" width="3" style="50" customWidth="1"/>
    <col min="15884" max="15884" width="9" style="50"/>
    <col min="15885" max="15885" width="10" style="50" customWidth="1"/>
    <col min="15886" max="16123" width="9" style="50"/>
    <col min="16124" max="16124" width="7" style="50" customWidth="1"/>
    <col min="16125" max="16125" width="48.42578125" style="50" customWidth="1"/>
    <col min="16126" max="16126" width="0" style="50" hidden="1" customWidth="1"/>
    <col min="16127" max="16127" width="11.140625" style="50" customWidth="1"/>
    <col min="16128" max="16128" width="15.7109375" style="50" customWidth="1"/>
    <col min="16129" max="16136" width="12.7109375" style="50" customWidth="1"/>
    <col min="16137" max="16137" width="15.42578125" style="50" customWidth="1"/>
    <col min="16138" max="16138" width="14.5703125" style="50" customWidth="1"/>
    <col min="16139" max="16139" width="3" style="50" customWidth="1"/>
    <col min="16140" max="16140" width="9" style="50"/>
    <col min="16141" max="16141" width="10" style="50" customWidth="1"/>
    <col min="16142" max="16384" width="9" style="50"/>
  </cols>
  <sheetData>
    <row r="1" spans="1:250" s="48" customFormat="1" ht="48" customHeight="1" x14ac:dyDescent="0.25">
      <c r="A1" s="282" t="s">
        <v>26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197"/>
      <c r="Q1" s="197"/>
      <c r="R1" s="197"/>
      <c r="S1" s="197"/>
      <c r="T1" s="197"/>
      <c r="U1" s="202"/>
      <c r="V1" s="49"/>
    </row>
    <row r="2" spans="1:250" s="49" customFormat="1" ht="14.25" customHeight="1" x14ac:dyDescent="0.25">
      <c r="A2" s="101" t="s">
        <v>87</v>
      </c>
      <c r="B2" s="102"/>
      <c r="C2" s="89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103"/>
      <c r="HJ2" s="48"/>
      <c r="HK2" s="48"/>
      <c r="HL2" s="48"/>
      <c r="HM2" s="48"/>
      <c r="HN2" s="48"/>
      <c r="HO2" s="48"/>
      <c r="HP2" s="48"/>
      <c r="HQ2" s="48"/>
      <c r="HR2" s="48"/>
      <c r="HS2" s="48"/>
      <c r="HT2" s="48"/>
      <c r="HU2" s="48"/>
      <c r="HV2" s="48"/>
      <c r="HW2" s="48"/>
      <c r="HX2" s="48"/>
      <c r="HY2" s="48"/>
      <c r="HZ2" s="48"/>
      <c r="IA2" s="48"/>
      <c r="IB2" s="48"/>
      <c r="IC2" s="48"/>
      <c r="ID2" s="48"/>
      <c r="IE2" s="48"/>
      <c r="IF2" s="48"/>
      <c r="IG2" s="48"/>
      <c r="IH2" s="48"/>
      <c r="II2" s="48"/>
      <c r="IJ2" s="48"/>
      <c r="IK2" s="48"/>
      <c r="IL2" s="48"/>
      <c r="IM2" s="48"/>
      <c r="IN2" s="48"/>
      <c r="IO2" s="48"/>
      <c r="IP2" s="48"/>
    </row>
    <row r="3" spans="1:250" s="2" customFormat="1" ht="15.75" x14ac:dyDescent="0.25">
      <c r="A3" s="90" t="s">
        <v>209</v>
      </c>
      <c r="B3" s="90"/>
      <c r="C3" s="90"/>
      <c r="D3" s="90"/>
      <c r="E3" s="90"/>
      <c r="F3" s="90"/>
      <c r="G3" s="90"/>
      <c r="H3" s="167"/>
      <c r="I3" s="167"/>
      <c r="V3" s="106"/>
    </row>
    <row r="4" spans="1:250" s="2" customFormat="1" ht="15.75" x14ac:dyDescent="0.25">
      <c r="A4" s="90" t="s">
        <v>210</v>
      </c>
      <c r="B4" s="90"/>
      <c r="C4" s="90"/>
      <c r="D4" s="90"/>
      <c r="E4" s="90"/>
      <c r="F4" s="90"/>
      <c r="G4" s="90"/>
      <c r="H4" s="167"/>
      <c r="I4" s="167"/>
      <c r="V4" s="106"/>
    </row>
    <row r="5" spans="1:250" s="49" customFormat="1" ht="20.25" customHeight="1" x14ac:dyDescent="0.25">
      <c r="A5" s="101" t="s">
        <v>208</v>
      </c>
      <c r="B5" s="102"/>
      <c r="C5" s="92"/>
      <c r="D5" s="90"/>
      <c r="E5" s="78"/>
      <c r="F5" s="90"/>
      <c r="G5" s="78"/>
      <c r="H5" s="78"/>
      <c r="I5" s="78"/>
      <c r="J5" s="78"/>
      <c r="K5" s="78"/>
      <c r="L5" s="78"/>
      <c r="M5" s="78"/>
      <c r="N5" s="78"/>
      <c r="O5" s="78"/>
      <c r="P5" s="90"/>
      <c r="Q5" s="78"/>
      <c r="R5" s="78"/>
      <c r="S5" s="78"/>
      <c r="T5" s="78"/>
      <c r="U5" s="79"/>
    </row>
    <row r="6" spans="1:250" ht="9" customHeight="1" x14ac:dyDescent="0.3">
      <c r="A6" s="295"/>
      <c r="B6" s="296"/>
      <c r="C6" s="297"/>
      <c r="D6" s="297"/>
      <c r="E6" s="297"/>
      <c r="F6" s="296"/>
      <c r="G6" s="296"/>
      <c r="H6" s="296"/>
      <c r="I6" s="296"/>
      <c r="J6" s="107"/>
      <c r="K6" s="107"/>
      <c r="L6" s="107"/>
      <c r="M6" s="107"/>
      <c r="N6" s="107"/>
      <c r="O6" s="172"/>
      <c r="P6" s="172"/>
      <c r="Q6" s="172"/>
      <c r="R6" s="172"/>
      <c r="S6" s="172"/>
      <c r="T6" s="172"/>
      <c r="U6" s="131"/>
    </row>
    <row r="7" spans="1:250" s="51" customFormat="1" ht="12.75" customHeight="1" x14ac:dyDescent="0.2">
      <c r="A7" s="317" t="s">
        <v>19</v>
      </c>
      <c r="B7" s="318" t="s">
        <v>27</v>
      </c>
      <c r="C7" s="149"/>
      <c r="D7" s="321" t="s">
        <v>28</v>
      </c>
      <c r="E7" s="322" t="s">
        <v>29</v>
      </c>
      <c r="F7" s="304" t="s">
        <v>30</v>
      </c>
      <c r="G7" s="305"/>
      <c r="H7" s="305"/>
      <c r="I7" s="305"/>
      <c r="J7" s="305"/>
      <c r="K7" s="305"/>
      <c r="L7" s="305"/>
      <c r="M7" s="305"/>
      <c r="N7" s="305"/>
      <c r="O7" s="305"/>
      <c r="P7" s="171"/>
      <c r="Q7" s="171"/>
      <c r="R7" s="171"/>
      <c r="S7" s="171"/>
      <c r="T7" s="171"/>
      <c r="U7" s="203"/>
    </row>
    <row r="8" spans="1:250" s="51" customFormat="1" ht="13.5" customHeight="1" x14ac:dyDescent="0.2">
      <c r="A8" s="317"/>
      <c r="B8" s="319"/>
      <c r="C8" s="149"/>
      <c r="D8" s="321"/>
      <c r="E8" s="322"/>
      <c r="F8" s="306"/>
      <c r="G8" s="307"/>
      <c r="H8" s="307"/>
      <c r="I8" s="307"/>
      <c r="J8" s="307"/>
      <c r="K8" s="307"/>
      <c r="L8" s="307"/>
      <c r="M8" s="307"/>
      <c r="N8" s="307"/>
      <c r="O8" s="307"/>
      <c r="P8" s="166"/>
      <c r="Q8" s="166"/>
      <c r="R8" s="171"/>
      <c r="S8" s="171"/>
      <c r="T8" s="171"/>
      <c r="U8" s="204"/>
    </row>
    <row r="9" spans="1:250" s="51" customFormat="1" ht="24" customHeight="1" x14ac:dyDescent="0.2">
      <c r="A9" s="317"/>
      <c r="B9" s="319"/>
      <c r="C9" s="149"/>
      <c r="D9" s="321"/>
      <c r="E9" s="322"/>
      <c r="F9" s="267" t="s">
        <v>31</v>
      </c>
      <c r="G9" s="268"/>
      <c r="H9" s="300" t="s">
        <v>78</v>
      </c>
      <c r="I9" s="288"/>
      <c r="J9" s="287" t="s">
        <v>126</v>
      </c>
      <c r="K9" s="288"/>
      <c r="L9" s="291" t="s">
        <v>129</v>
      </c>
      <c r="M9" s="292"/>
      <c r="N9" s="294" t="s">
        <v>128</v>
      </c>
      <c r="O9" s="292"/>
      <c r="P9" s="294" t="s">
        <v>128</v>
      </c>
      <c r="Q9" s="292"/>
      <c r="R9" s="300" t="s">
        <v>162</v>
      </c>
      <c r="S9" s="288"/>
      <c r="T9" s="287" t="s">
        <v>164</v>
      </c>
      <c r="U9" s="288"/>
    </row>
    <row r="10" spans="1:250" s="51" customFormat="1" x14ac:dyDescent="0.2">
      <c r="A10" s="317"/>
      <c r="B10" s="319"/>
      <c r="C10" s="149"/>
      <c r="D10" s="321"/>
      <c r="E10" s="322"/>
      <c r="F10" s="312" t="s">
        <v>32</v>
      </c>
      <c r="G10" s="313"/>
      <c r="H10" s="314" t="s">
        <v>79</v>
      </c>
      <c r="I10" s="289"/>
      <c r="J10" s="289" t="s">
        <v>127</v>
      </c>
      <c r="K10" s="290"/>
      <c r="L10" s="293" t="s">
        <v>130</v>
      </c>
      <c r="M10" s="290"/>
      <c r="N10" s="289" t="s">
        <v>131</v>
      </c>
      <c r="O10" s="290"/>
      <c r="P10" s="312" t="s">
        <v>161</v>
      </c>
      <c r="Q10" s="313"/>
      <c r="R10" s="314" t="s">
        <v>163</v>
      </c>
      <c r="S10" s="289"/>
      <c r="T10" s="289" t="s">
        <v>165</v>
      </c>
      <c r="U10" s="290"/>
    </row>
    <row r="11" spans="1:250" s="51" customFormat="1" ht="15.75" customHeight="1" x14ac:dyDescent="0.2">
      <c r="A11" s="317"/>
      <c r="B11" s="320"/>
      <c r="C11" s="150"/>
      <c r="D11" s="321"/>
      <c r="E11" s="322"/>
      <c r="F11" s="314"/>
      <c r="G11" s="290"/>
      <c r="H11" s="314"/>
      <c r="I11" s="289"/>
      <c r="J11" s="289"/>
      <c r="K11" s="290"/>
      <c r="L11" s="293"/>
      <c r="M11" s="290"/>
      <c r="N11" s="289"/>
      <c r="O11" s="290"/>
      <c r="P11" s="314"/>
      <c r="Q11" s="290"/>
      <c r="R11" s="314"/>
      <c r="S11" s="289"/>
      <c r="T11" s="289"/>
      <c r="U11" s="290"/>
    </row>
    <row r="12" spans="1:250" s="207" customFormat="1" x14ac:dyDescent="0.2">
      <c r="A12" s="151" t="s">
        <v>1</v>
      </c>
      <c r="B12" s="126" t="str">
        <f>'Planilha Orçamentária'!C10</f>
        <v>Fornecimento e colocação de placa da obra</v>
      </c>
      <c r="C12" s="152" t="e">
        <f>#REF!</f>
        <v>#REF!</v>
      </c>
      <c r="D12" s="127">
        <f>SUM(E12/E37)</f>
        <v>3.9464370479924109E-3</v>
      </c>
      <c r="E12" s="128">
        <f>SUM(Resumo!D10)</f>
        <v>5989.333333333333</v>
      </c>
      <c r="F12" s="114">
        <f t="shared" ref="F12:F31" si="0">G12*E12</f>
        <v>2994.6666666666665</v>
      </c>
      <c r="G12" s="115">
        <f>SUM('Planilha Orçamentária'!H10/'Planilha Orçamentária'!E10)</f>
        <v>0.5</v>
      </c>
      <c r="H12" s="116"/>
      <c r="I12" s="153"/>
      <c r="J12" s="116"/>
      <c r="K12" s="153"/>
      <c r="L12" s="116"/>
      <c r="M12" s="153"/>
      <c r="N12" s="114">
        <f>O12*E12</f>
        <v>2994.6666666666665</v>
      </c>
      <c r="O12" s="115">
        <v>0.5</v>
      </c>
      <c r="P12" s="114"/>
      <c r="Q12" s="115"/>
      <c r="R12" s="116"/>
      <c r="S12" s="153"/>
      <c r="T12" s="116"/>
      <c r="U12" s="153"/>
      <c r="V12" s="206">
        <f>SUM(F12,N12)</f>
        <v>5989.333333333333</v>
      </c>
    </row>
    <row r="13" spans="1:250" s="210" customFormat="1" ht="24" x14ac:dyDescent="0.2">
      <c r="A13" s="154" t="s">
        <v>3</v>
      </c>
      <c r="B13" s="208" t="str">
        <f>'Planilha Orçamentária'!C11</f>
        <v>Instalação de canteiro para perfuração de poço tubular profundo</v>
      </c>
      <c r="C13" s="155" t="e">
        <f>#REF!</f>
        <v>#REF!</v>
      </c>
      <c r="D13" s="124">
        <f>SUM(E13/E37)</f>
        <v>6.5012542642795728E-3</v>
      </c>
      <c r="E13" s="125">
        <f>SUM(Resumo!D11)</f>
        <v>9866.6666666666661</v>
      </c>
      <c r="F13" s="117">
        <f t="shared" si="0"/>
        <v>4933.333333333333</v>
      </c>
      <c r="G13" s="118">
        <f>SUM('Planilha Orçamentária'!H11/'Planilha Orçamentária'!E11)</f>
        <v>0.5</v>
      </c>
      <c r="H13" s="119"/>
      <c r="I13" s="156"/>
      <c r="J13" s="119"/>
      <c r="K13" s="156"/>
      <c r="L13" s="119"/>
      <c r="M13" s="156"/>
      <c r="N13" s="117">
        <f t="shared" ref="N13:N21" si="1">O13*E13</f>
        <v>4933.333333333333</v>
      </c>
      <c r="O13" s="118">
        <v>0.5</v>
      </c>
      <c r="P13" s="117"/>
      <c r="Q13" s="118"/>
      <c r="R13" s="119"/>
      <c r="S13" s="156"/>
      <c r="T13" s="119"/>
      <c r="U13" s="156"/>
      <c r="V13" s="209">
        <f>SUM(F13,H13,J13,L13,N13,P13,R13,T13)</f>
        <v>9866.6666666666661</v>
      </c>
    </row>
    <row r="14" spans="1:250" s="207" customFormat="1" ht="24" x14ac:dyDescent="0.2">
      <c r="A14" s="151" t="s">
        <v>14</v>
      </c>
      <c r="B14" s="126" t="str">
        <f>'Planilha Orçamentária'!C12</f>
        <v>Montagem e desmontagem de equipamentos p/ perfuração</v>
      </c>
      <c r="C14" s="152" t="e">
        <f>#REF!</f>
        <v>#REF!</v>
      </c>
      <c r="D14" s="129">
        <f>SUM(E14/E37)</f>
        <v>6.7208912326673963E-3</v>
      </c>
      <c r="E14" s="130">
        <f>SUM(Resumo!D12)</f>
        <v>10200</v>
      </c>
      <c r="F14" s="114">
        <f t="shared" si="0"/>
        <v>5100</v>
      </c>
      <c r="G14" s="115">
        <f>SUM('Planilha Orçamentária'!H12/'Planilha Orçamentária'!E12)</f>
        <v>0.5</v>
      </c>
      <c r="H14" s="116"/>
      <c r="I14" s="120"/>
      <c r="J14" s="116"/>
      <c r="K14" s="120"/>
      <c r="L14" s="116"/>
      <c r="M14" s="120"/>
      <c r="N14" s="114">
        <f t="shared" si="1"/>
        <v>5100</v>
      </c>
      <c r="O14" s="115">
        <v>0.5</v>
      </c>
      <c r="P14" s="114"/>
      <c r="Q14" s="115"/>
      <c r="R14" s="116"/>
      <c r="S14" s="120"/>
      <c r="T14" s="116"/>
      <c r="U14" s="120"/>
      <c r="V14" s="206">
        <f t="shared" ref="V14:V36" si="2">SUM(F14,H14,J14,L14,N14,P14,R14,T14)</f>
        <v>10200</v>
      </c>
    </row>
    <row r="15" spans="1:250" s="210" customFormat="1" x14ac:dyDescent="0.2">
      <c r="A15" s="154" t="s">
        <v>15</v>
      </c>
      <c r="B15" s="208" t="str">
        <f>'Planilha Orçamentária'!C13</f>
        <v>Montagem e desmontagem dos equipamentos de teste</v>
      </c>
      <c r="C15" s="155" t="e">
        <f>#REF!</f>
        <v>#REF!</v>
      </c>
      <c r="D15" s="124">
        <f>SUM(E15/E37)</f>
        <v>4.1291750056910801E-3</v>
      </c>
      <c r="E15" s="125">
        <f>SUM(Resumo!D13)</f>
        <v>6266.666666666667</v>
      </c>
      <c r="F15" s="117"/>
      <c r="G15" s="118"/>
      <c r="H15" s="121"/>
      <c r="I15" s="122"/>
      <c r="J15" s="121"/>
      <c r="K15" s="122"/>
      <c r="L15" s="121">
        <f>M15*E15</f>
        <v>3133.3333333333335</v>
      </c>
      <c r="M15" s="122">
        <v>0.5</v>
      </c>
      <c r="N15" s="117"/>
      <c r="O15" s="118"/>
      <c r="P15" s="117"/>
      <c r="Q15" s="118"/>
      <c r="R15" s="121">
        <f>SUM(S15*E15)</f>
        <v>3133.3333333333335</v>
      </c>
      <c r="S15" s="122">
        <v>0.5</v>
      </c>
      <c r="T15" s="121"/>
      <c r="U15" s="122"/>
      <c r="V15" s="209">
        <f t="shared" si="2"/>
        <v>6266.666666666667</v>
      </c>
    </row>
    <row r="16" spans="1:250" s="207" customFormat="1" ht="24" x14ac:dyDescent="0.2">
      <c r="A16" s="151" t="s">
        <v>16</v>
      </c>
      <c r="B16" s="126" t="str">
        <f>'Planilha Orçamentária'!C14</f>
        <v>Transporte dos equipamentos de perfuração (3 caminhões)</v>
      </c>
      <c r="C16" s="152"/>
      <c r="D16" s="129">
        <f>SUM(E16/E37)</f>
        <v>2.0884840050061353E-2</v>
      </c>
      <c r="E16" s="130">
        <f>SUM(Resumo!D14)</f>
        <v>31696</v>
      </c>
      <c r="F16" s="114">
        <f t="shared" si="0"/>
        <v>31696</v>
      </c>
      <c r="G16" s="115">
        <v>1</v>
      </c>
      <c r="H16" s="123"/>
      <c r="I16" s="113"/>
      <c r="J16" s="123"/>
      <c r="K16" s="113"/>
      <c r="L16" s="123"/>
      <c r="M16" s="113"/>
      <c r="N16" s="114"/>
      <c r="O16" s="115"/>
      <c r="P16" s="114"/>
      <c r="Q16" s="115"/>
      <c r="R16" s="123"/>
      <c r="S16" s="113"/>
      <c r="T16" s="123"/>
      <c r="U16" s="113"/>
      <c r="V16" s="206">
        <f t="shared" si="2"/>
        <v>31696</v>
      </c>
    </row>
    <row r="17" spans="1:22" s="210" customFormat="1" x14ac:dyDescent="0.2">
      <c r="A17" s="154" t="s">
        <v>122</v>
      </c>
      <c r="B17" s="208" t="str">
        <f>'Planilha Orçamentária'!C15</f>
        <v>Transporte dos equipamentos para testes (1 caminhão)</v>
      </c>
      <c r="C17" s="155"/>
      <c r="D17" s="124">
        <f>SUM(E17/E37)</f>
        <v>3.8831816010967174E-3</v>
      </c>
      <c r="E17" s="125">
        <f>SUM(Resumo!D15)</f>
        <v>5893.333333333333</v>
      </c>
      <c r="F17" s="117"/>
      <c r="G17" s="118"/>
      <c r="H17" s="121"/>
      <c r="I17" s="122"/>
      <c r="J17" s="121"/>
      <c r="K17" s="122"/>
      <c r="L17" s="121">
        <f t="shared" ref="L17:L33" si="3">M17*E17</f>
        <v>5893.333333333333</v>
      </c>
      <c r="M17" s="122">
        <v>1</v>
      </c>
      <c r="N17" s="117"/>
      <c r="O17" s="118"/>
      <c r="P17" s="117"/>
      <c r="Q17" s="118"/>
      <c r="R17" s="121"/>
      <c r="S17" s="122"/>
      <c r="T17" s="121"/>
      <c r="U17" s="122"/>
      <c r="V17" s="209">
        <f t="shared" si="2"/>
        <v>5893.333333333333</v>
      </c>
    </row>
    <row r="18" spans="1:22" s="207" customFormat="1" ht="36" x14ac:dyDescent="0.2">
      <c r="A18" s="151" t="s">
        <v>123</v>
      </c>
      <c r="B18" s="126" t="str">
        <f>'Planilha Orçamentária'!C16</f>
        <v>Perfuração em solo com diâmetro de 24'' (Rua das torres intervalo 0.00 a 44.00 e Flor do Campo intervalo 0.00 a 56.00)</v>
      </c>
      <c r="C18" s="152"/>
      <c r="D18" s="129">
        <f>SUM(E18/E37)</f>
        <v>4.6103796364316753E-2</v>
      </c>
      <c r="E18" s="130">
        <f>SUM(Resumo!D16)</f>
        <v>69969.696969696975</v>
      </c>
      <c r="F18" s="114"/>
      <c r="G18" s="115"/>
      <c r="H18" s="123">
        <f t="shared" ref="H18:H21" si="4">I18*E18</f>
        <v>30786.666666666668</v>
      </c>
      <c r="I18" s="113">
        <f>SUM('Planilha Orçamentária'!H16/'Planilha Orçamentária'!E16)</f>
        <v>0.44</v>
      </c>
      <c r="J18" s="123"/>
      <c r="K18" s="113"/>
      <c r="L18" s="123"/>
      <c r="M18" s="113"/>
      <c r="N18" s="114">
        <f t="shared" si="1"/>
        <v>39183.030303030311</v>
      </c>
      <c r="O18" s="115">
        <v>0.56000000000000005</v>
      </c>
      <c r="P18" s="123"/>
      <c r="Q18" s="113"/>
      <c r="R18" s="123"/>
      <c r="S18" s="113"/>
      <c r="T18" s="123"/>
      <c r="U18" s="113"/>
      <c r="V18" s="206">
        <f t="shared" si="2"/>
        <v>69969.696969696975</v>
      </c>
    </row>
    <row r="19" spans="1:22" s="210" customFormat="1" ht="36" x14ac:dyDescent="0.2">
      <c r="A19" s="154" t="s">
        <v>124</v>
      </c>
      <c r="B19" s="208" t="str">
        <f>'Planilha Orçamentária'!C17</f>
        <v>Perfuração em rocha basáltica, em diâmetro de 17 1/2" (Rua das torres intervalo de 44.00 a 147,30 e Flor do campo intervalo 56.00 a 178.00 )</v>
      </c>
      <c r="C19" s="155"/>
      <c r="D19" s="124">
        <f>SUM(E19/E37)</f>
        <v>0.2745822709202474</v>
      </c>
      <c r="E19" s="125">
        <f>SUM(Resumo!D17)</f>
        <v>416721.39399806393</v>
      </c>
      <c r="F19" s="117"/>
      <c r="G19" s="118"/>
      <c r="H19" s="121">
        <f t="shared" si="4"/>
        <v>191066.66666666666</v>
      </c>
      <c r="I19" s="122">
        <f>SUM('Planilha Orçamentária'!H17/'Planilha Orçamentária'!E17)</f>
        <v>0.45849977807367948</v>
      </c>
      <c r="J19" s="121"/>
      <c r="K19" s="122"/>
      <c r="L19" s="121"/>
      <c r="M19" s="122"/>
      <c r="N19" s="117">
        <f t="shared" si="1"/>
        <v>225654.72733139721</v>
      </c>
      <c r="O19" s="118">
        <f>SUM('Planilha Orçamentária'!I17/'Planilha Orçamentária'!E17)</f>
        <v>0.54150022192632041</v>
      </c>
      <c r="P19" s="121"/>
      <c r="Q19" s="122"/>
      <c r="R19" s="121"/>
      <c r="S19" s="122"/>
      <c r="T19" s="121"/>
      <c r="U19" s="122"/>
      <c r="V19" s="209">
        <f t="shared" si="2"/>
        <v>416721.39399806387</v>
      </c>
    </row>
    <row r="20" spans="1:22" s="207" customFormat="1" ht="36" x14ac:dyDescent="0.2">
      <c r="A20" s="151" t="s">
        <v>125</v>
      </c>
      <c r="B20" s="126" t="str">
        <f>'Planilha Orçamentária'!C18</f>
        <v>Perfuração em sendimentos com diâmetro de 17 1/2" (Rua das Torres intervalo de 147,30 a 222.00 e Flor do Campo 178.00 a 250.00)</v>
      </c>
      <c r="C20" s="152"/>
      <c r="D20" s="129">
        <f>SUM(E20/E37)</f>
        <v>8.123228951495691E-2</v>
      </c>
      <c r="E20" s="130">
        <f>SUM(Resumo!D18)</f>
        <v>123282.66064257028</v>
      </c>
      <c r="F20" s="114"/>
      <c r="G20" s="115"/>
      <c r="H20" s="123">
        <f t="shared" si="4"/>
        <v>62775.833333333336</v>
      </c>
      <c r="I20" s="113">
        <f>SUM('Planilha Orçamentária'!H18/'Planilha Orçamentária'!E18)</f>
        <v>0.50920245398773012</v>
      </c>
      <c r="J20" s="123"/>
      <c r="K20" s="113"/>
      <c r="L20" s="123"/>
      <c r="M20" s="113"/>
      <c r="N20" s="114">
        <f t="shared" si="1"/>
        <v>60506.827309236949</v>
      </c>
      <c r="O20" s="115">
        <f>SUM('Planilha Orçamentária'!I18/'Planilha Orçamentária'!E18)</f>
        <v>0.49079754601226999</v>
      </c>
      <c r="P20" s="123"/>
      <c r="Q20" s="113"/>
      <c r="R20" s="123"/>
      <c r="S20" s="113"/>
      <c r="T20" s="123"/>
      <c r="U20" s="113"/>
      <c r="V20" s="206">
        <f t="shared" si="2"/>
        <v>123282.66064257029</v>
      </c>
    </row>
    <row r="21" spans="1:22" s="210" customFormat="1" ht="36" x14ac:dyDescent="0.2">
      <c r="A21" s="154" t="s">
        <v>106</v>
      </c>
      <c r="B21" s="208" t="str">
        <f>'Planilha Orçamentária'!C19</f>
        <v>Fornecimento e aplicação de tubo sanitário em aço preto, chapa 12, diâmetro 20" (Rua das torres intervalo 0.00 a 44.00 e Flor do Campo intervalo 0.00 a 56.00)</v>
      </c>
      <c r="C21" s="155"/>
      <c r="D21" s="124">
        <f>SUM(E21/E37)</f>
        <v>0.13425808867633859</v>
      </c>
      <c r="E21" s="125">
        <f>SUM(Resumo!D19)</f>
        <v>203757.57575757575</v>
      </c>
      <c r="F21" s="117"/>
      <c r="G21" s="118"/>
      <c r="H21" s="121">
        <f t="shared" si="4"/>
        <v>89653.333333333328</v>
      </c>
      <c r="I21" s="122">
        <v>0.44</v>
      </c>
      <c r="J21" s="121"/>
      <c r="K21" s="122"/>
      <c r="L21" s="121"/>
      <c r="M21" s="122"/>
      <c r="N21" s="117">
        <f t="shared" si="1"/>
        <v>114104.24242424243</v>
      </c>
      <c r="O21" s="118">
        <v>0.56000000000000005</v>
      </c>
      <c r="P21" s="121"/>
      <c r="Q21" s="122"/>
      <c r="R21" s="121"/>
      <c r="S21" s="122"/>
      <c r="T21" s="121"/>
      <c r="U21" s="122"/>
      <c r="V21" s="209">
        <f t="shared" si="2"/>
        <v>203757.57575757575</v>
      </c>
    </row>
    <row r="22" spans="1:22" s="207" customFormat="1" ht="36" x14ac:dyDescent="0.2">
      <c r="A22" s="151" t="s">
        <v>107</v>
      </c>
      <c r="B22" s="126" t="str">
        <f>'Planilha Orçamentária'!C20</f>
        <v>Fornecimento e aplicação de tubo de resvestimento de PVC Geomecânico, reforçado, diâmetro de 8'' (Rua das torres 165.50 e Flor do Campo 198.50)</v>
      </c>
      <c r="C22" s="152"/>
      <c r="D22" s="129">
        <f>SUM(E22/E37)</f>
        <v>0.17705672568675709</v>
      </c>
      <c r="E22" s="130">
        <f>SUM(Resumo!D20)</f>
        <v>268711.17824773415</v>
      </c>
      <c r="F22" s="114"/>
      <c r="G22" s="115"/>
      <c r="H22" s="123"/>
      <c r="I22" s="113"/>
      <c r="J22" s="123">
        <f t="shared" ref="J22:J26" si="5">K22*E22</f>
        <v>122175</v>
      </c>
      <c r="K22" s="113">
        <f>SUM('Planilha Orçamentária'!H20/'Planilha Orçamentária'!E20)</f>
        <v>0.45467032967032966</v>
      </c>
      <c r="L22" s="123"/>
      <c r="M22" s="113"/>
      <c r="N22" s="114"/>
      <c r="O22" s="115"/>
      <c r="P22" s="123">
        <f>SUM(Q22*E22)</f>
        <v>146536.17824773412</v>
      </c>
      <c r="Q22" s="113">
        <f>SUM('Planilha Orçamentária'!I20/'Planilha Orçamentária'!E20)</f>
        <v>0.54532967032967028</v>
      </c>
      <c r="R22" s="123"/>
      <c r="S22" s="113"/>
      <c r="T22" s="123"/>
      <c r="U22" s="113"/>
      <c r="V22" s="206">
        <f t="shared" si="2"/>
        <v>268711.17824773409</v>
      </c>
    </row>
    <row r="23" spans="1:22" s="210" customFormat="1" ht="36" x14ac:dyDescent="0.2">
      <c r="A23" s="154" t="s">
        <v>108</v>
      </c>
      <c r="B23" s="208" t="str">
        <f>'Planilha Orçamentária'!C21</f>
        <v>Fornecimento e aplicação de filtro de PVC Geomecânico, diâmetro de 8'' (Rua das torres 56.00 e Flor do Campo 50.00)</v>
      </c>
      <c r="C23" s="155"/>
      <c r="D23" s="124">
        <f>SUM(E23/E37)</f>
        <v>5.7746481077879989E-2</v>
      </c>
      <c r="E23" s="125">
        <f>SUM(Resumo!D21)</f>
        <v>87639.285714285725</v>
      </c>
      <c r="F23" s="117"/>
      <c r="G23" s="118"/>
      <c r="H23" s="121"/>
      <c r="I23" s="122"/>
      <c r="J23" s="121">
        <f t="shared" si="5"/>
        <v>46300.000000000007</v>
      </c>
      <c r="K23" s="122">
        <f>SUM('Planilha Orçamentária'!H21/'Planilha Orçamentária'!E21)</f>
        <v>0.52830188679245282</v>
      </c>
      <c r="L23" s="121"/>
      <c r="M23" s="122"/>
      <c r="N23" s="117"/>
      <c r="O23" s="118"/>
      <c r="P23" s="121">
        <f t="shared" ref="P23:P26" si="6">SUM(Q23*E23)</f>
        <v>41339.285714285717</v>
      </c>
      <c r="Q23" s="122">
        <f>SUM('Planilha Orçamentária'!I21/'Planilha Orçamentária'!E21)</f>
        <v>0.47169811320754718</v>
      </c>
      <c r="R23" s="121"/>
      <c r="S23" s="122"/>
      <c r="T23" s="121"/>
      <c r="U23" s="122"/>
      <c r="V23" s="209">
        <f t="shared" si="2"/>
        <v>87639.285714285725</v>
      </c>
    </row>
    <row r="24" spans="1:22" s="207" customFormat="1" ht="36" x14ac:dyDescent="0.2">
      <c r="A24" s="151" t="s">
        <v>109</v>
      </c>
      <c r="B24" s="126" t="str">
        <f>'Planilha Orçamentária'!C22</f>
        <v>Fornecimento e aplicação de pré-filtro em seixos de quartzo de 1 a 2 mm (Rua das torres 27.00 e Flor do Campo 30)</v>
      </c>
      <c r="C24" s="152"/>
      <c r="D24" s="129">
        <f>SUM(E24/E37)</f>
        <v>6.6271184492195948E-2</v>
      </c>
      <c r="E24" s="130">
        <f>SUM(Resumo!D22)</f>
        <v>100576.85185185184</v>
      </c>
      <c r="F24" s="114"/>
      <c r="G24" s="115"/>
      <c r="H24" s="123"/>
      <c r="I24" s="113"/>
      <c r="J24" s="123">
        <f t="shared" si="5"/>
        <v>47641.666666666657</v>
      </c>
      <c r="K24" s="113">
        <f>SUM('Planilha Orçamentária'!H22/'Planilha Orçamentária'!E22)</f>
        <v>0.47368421052631576</v>
      </c>
      <c r="L24" s="123"/>
      <c r="M24" s="113"/>
      <c r="N24" s="114"/>
      <c r="O24" s="115"/>
      <c r="P24" s="123">
        <f t="shared" si="6"/>
        <v>52935.185185185175</v>
      </c>
      <c r="Q24" s="113">
        <f>SUM('Planilha Orçamentária'!I22/'Planilha Orçamentária'!E22)</f>
        <v>0.52631578947368418</v>
      </c>
      <c r="R24" s="123"/>
      <c r="S24" s="113"/>
      <c r="T24" s="123"/>
      <c r="U24" s="113"/>
      <c r="V24" s="206">
        <f t="shared" si="2"/>
        <v>100576.85185185182</v>
      </c>
    </row>
    <row r="25" spans="1:22" s="210" customFormat="1" ht="36" x14ac:dyDescent="0.2">
      <c r="A25" s="154" t="s">
        <v>110</v>
      </c>
      <c r="B25" s="208" t="str">
        <f>'Planilha Orçamentária'!C23</f>
        <v>Fornecimento e aplicação de centralizadores, de coluna 8'', tipo cesto no mínimo com 4 alças (Rua das torres 15.00 e Flor do Campo 15.00)</v>
      </c>
      <c r="C25" s="155"/>
      <c r="D25" s="124">
        <f>SUM(E25/E37)</f>
        <v>3.6459736752378685E-3</v>
      </c>
      <c r="E25" s="125">
        <f>SUM(Resumo!D23)</f>
        <v>5533.333333333333</v>
      </c>
      <c r="F25" s="117"/>
      <c r="G25" s="118"/>
      <c r="H25" s="121"/>
      <c r="I25" s="122"/>
      <c r="J25" s="121">
        <f t="shared" si="5"/>
        <v>2766.6666666666665</v>
      </c>
      <c r="K25" s="122">
        <v>0.5</v>
      </c>
      <c r="L25" s="121"/>
      <c r="M25" s="122"/>
      <c r="N25" s="117"/>
      <c r="O25" s="118"/>
      <c r="P25" s="121">
        <f t="shared" si="6"/>
        <v>2766.6666666666665</v>
      </c>
      <c r="Q25" s="122">
        <v>0.5</v>
      </c>
      <c r="R25" s="121"/>
      <c r="S25" s="122"/>
      <c r="T25" s="121"/>
      <c r="U25" s="122"/>
      <c r="V25" s="209">
        <f t="shared" si="2"/>
        <v>5533.333333333333</v>
      </c>
    </row>
    <row r="26" spans="1:22" s="207" customFormat="1" ht="36" x14ac:dyDescent="0.2">
      <c r="A26" s="151" t="s">
        <v>111</v>
      </c>
      <c r="B26" s="126" t="str">
        <f>'Planilha Orçamentária'!C24</f>
        <v>Fornecimento e aplicação de aditivo de perfuração - CMC (a base de polimeros) (Rua das torres 300.00 e Flor do Campo 350.00)</v>
      </c>
      <c r="C26" s="152"/>
      <c r="D26" s="129">
        <f>SUM(E26/E37)</f>
        <v>2.0105934147835337E-2</v>
      </c>
      <c r="E26" s="130">
        <f>SUM(Resumo!D24)</f>
        <v>30513.888888888894</v>
      </c>
      <c r="F26" s="114"/>
      <c r="G26" s="115"/>
      <c r="H26" s="123"/>
      <c r="I26" s="113"/>
      <c r="J26" s="123">
        <f t="shared" si="5"/>
        <v>14083.333333333336</v>
      </c>
      <c r="K26" s="113">
        <f>SUM('Planilha Orçamentária'!H24/'Planilha Orçamentária'!E24)</f>
        <v>0.46153846153846156</v>
      </c>
      <c r="L26" s="123"/>
      <c r="M26" s="113"/>
      <c r="N26" s="114"/>
      <c r="O26" s="115"/>
      <c r="P26" s="123">
        <f t="shared" si="6"/>
        <v>16430.555555555558</v>
      </c>
      <c r="Q26" s="113">
        <f>SUM('Planilha Orçamentária'!I24/'Planilha Orçamentária'!E24)</f>
        <v>0.53846153846153844</v>
      </c>
      <c r="R26" s="123"/>
      <c r="S26" s="113"/>
      <c r="T26" s="123"/>
      <c r="U26" s="113"/>
      <c r="V26" s="206">
        <f t="shared" si="2"/>
        <v>30513.888888888894</v>
      </c>
    </row>
    <row r="27" spans="1:22" s="210" customFormat="1" ht="24" x14ac:dyDescent="0.2">
      <c r="A27" s="154" t="s">
        <v>112</v>
      </c>
      <c r="B27" s="208" t="str">
        <f>'Planilha Orçamentária'!C25</f>
        <v>Desenvolvimento com compressor (até 950 CFM/350 psi) (Rua das torres 12.00 e Flor do Campo 12.00)</v>
      </c>
      <c r="C27" s="155"/>
      <c r="D27" s="124">
        <f>SUM(E27/E37)</f>
        <v>2.2315115988202856E-2</v>
      </c>
      <c r="E27" s="125">
        <f>SUM(Resumo!D25)</f>
        <v>33866.666666666664</v>
      </c>
      <c r="F27" s="117"/>
      <c r="G27" s="118"/>
      <c r="H27" s="121"/>
      <c r="I27" s="122"/>
      <c r="J27" s="121"/>
      <c r="K27" s="122"/>
      <c r="L27" s="121">
        <f t="shared" si="3"/>
        <v>16933.333333333332</v>
      </c>
      <c r="M27" s="122">
        <v>0.5</v>
      </c>
      <c r="N27" s="117"/>
      <c r="O27" s="118"/>
      <c r="P27" s="117"/>
      <c r="Q27" s="118"/>
      <c r="R27" s="121">
        <f>S27*E27</f>
        <v>16933.333333333332</v>
      </c>
      <c r="S27" s="122">
        <v>0.5</v>
      </c>
      <c r="T27" s="121"/>
      <c r="U27" s="122"/>
      <c r="V27" s="209">
        <f t="shared" si="2"/>
        <v>33866.666666666664</v>
      </c>
    </row>
    <row r="28" spans="1:22" s="207" customFormat="1" ht="36" x14ac:dyDescent="0.2">
      <c r="A28" s="151" t="s">
        <v>113</v>
      </c>
      <c r="B28" s="126" t="str">
        <f>'Planilha Orçamentária'!C26</f>
        <v>Fornecimento e aplicação de dispersante de argila a base de hexametafosfato  (Rua das torres 50 e Flor do Campo 55)</v>
      </c>
      <c r="C28" s="152"/>
      <c r="D28" s="129">
        <f>SUM(E28/E37)</f>
        <v>7.195307084385095E-3</v>
      </c>
      <c r="E28" s="130">
        <f>SUM(Resumo!D26)</f>
        <v>10920</v>
      </c>
      <c r="F28" s="114"/>
      <c r="G28" s="115"/>
      <c r="H28" s="123"/>
      <c r="I28" s="113"/>
      <c r="J28" s="123"/>
      <c r="K28" s="113"/>
      <c r="L28" s="123">
        <f t="shared" si="3"/>
        <v>5200</v>
      </c>
      <c r="M28" s="113">
        <f>SUM('Planilha Orçamentária'!H26/'Planilha Orçamentária'!E26)</f>
        <v>0.47619047619047616</v>
      </c>
      <c r="N28" s="114"/>
      <c r="O28" s="115"/>
      <c r="P28" s="114"/>
      <c r="Q28" s="115"/>
      <c r="R28" s="123">
        <f t="shared" ref="R28:R33" si="7">S28*E28</f>
        <v>5720</v>
      </c>
      <c r="S28" s="113">
        <f>SUM('Planilha Orçamentária'!I26/'Planilha Orçamentária'!E26)</f>
        <v>0.52380952380952384</v>
      </c>
      <c r="T28" s="123"/>
      <c r="U28" s="113"/>
      <c r="V28" s="206">
        <f t="shared" si="2"/>
        <v>10920</v>
      </c>
    </row>
    <row r="29" spans="1:22" s="210" customFormat="1" ht="24" x14ac:dyDescent="0.2">
      <c r="A29" s="154" t="s">
        <v>114</v>
      </c>
      <c r="B29" s="208" t="str">
        <f>'Planilha Orçamentária'!C27</f>
        <v>Teste com bomba submersa acime de 15 hp (Rua das torres 24.00 e Flor do Campo 24.00)</v>
      </c>
      <c r="C29" s="155"/>
      <c r="D29" s="124">
        <f>SUM(E29/E37)</f>
        <v>1.4065551455556212E-2</v>
      </c>
      <c r="E29" s="125">
        <f>SUM(Resumo!D27)</f>
        <v>21346.666666666668</v>
      </c>
      <c r="F29" s="117"/>
      <c r="G29" s="118"/>
      <c r="H29" s="121"/>
      <c r="I29" s="122"/>
      <c r="J29" s="121"/>
      <c r="K29" s="122"/>
      <c r="L29" s="121">
        <f t="shared" si="3"/>
        <v>10673.333333333334</v>
      </c>
      <c r="M29" s="122">
        <v>0.5</v>
      </c>
      <c r="N29" s="117"/>
      <c r="O29" s="118"/>
      <c r="P29" s="117"/>
      <c r="Q29" s="118"/>
      <c r="R29" s="121">
        <f t="shared" si="7"/>
        <v>10673.333333333334</v>
      </c>
      <c r="S29" s="122">
        <v>0.5</v>
      </c>
      <c r="T29" s="121"/>
      <c r="U29" s="122"/>
      <c r="V29" s="209">
        <f t="shared" si="2"/>
        <v>21346.666666666668</v>
      </c>
    </row>
    <row r="30" spans="1:22" s="207" customFormat="1" ht="24" x14ac:dyDescent="0.2">
      <c r="A30" s="151" t="s">
        <v>115</v>
      </c>
      <c r="B30" s="126" t="str">
        <f>'Planilha Orçamentária'!C28</f>
        <v>Desinfecção com hipoclorito de sódio a 65% de concentração (Rua das torres 1.00 e Flor do Campo 1.00)</v>
      </c>
      <c r="C30" s="152"/>
      <c r="D30" s="129">
        <f>SUM(E30/E37)</f>
        <v>3.6679373720766512E-3</v>
      </c>
      <c r="E30" s="130">
        <f>SUM(Resumo!D28)</f>
        <v>5566.666666666667</v>
      </c>
      <c r="F30" s="114"/>
      <c r="G30" s="115"/>
      <c r="H30" s="123"/>
      <c r="I30" s="113"/>
      <c r="J30" s="123"/>
      <c r="K30" s="113"/>
      <c r="L30" s="123">
        <f t="shared" si="3"/>
        <v>2783.3333333333335</v>
      </c>
      <c r="M30" s="113">
        <v>0.5</v>
      </c>
      <c r="N30" s="114"/>
      <c r="O30" s="115"/>
      <c r="P30" s="114"/>
      <c r="Q30" s="115"/>
      <c r="R30" s="123">
        <f t="shared" si="7"/>
        <v>2783.3333333333335</v>
      </c>
      <c r="S30" s="113">
        <v>0.5</v>
      </c>
      <c r="T30" s="123"/>
      <c r="U30" s="113"/>
      <c r="V30" s="206">
        <f t="shared" si="2"/>
        <v>5566.666666666667</v>
      </c>
    </row>
    <row r="31" spans="1:22" s="210" customFormat="1" ht="36" x14ac:dyDescent="0.2">
      <c r="A31" s="154" t="s">
        <v>116</v>
      </c>
      <c r="B31" s="208" t="str">
        <f>'Planilha Orçamentária'!C29</f>
        <v>Cimentação do espaço anelar de 20'' a 17 1/2'' no intervalo (44 m Rua das torres e 56 m Flor do Campo para proteção sanitária (Rua das torres 9m³ e Flor do Campo 10m³)</v>
      </c>
      <c r="C31" s="155"/>
      <c r="D31" s="124">
        <f>SUM(E31/E37)</f>
        <v>2.2033980668666443E-2</v>
      </c>
      <c r="E31" s="125">
        <f>SUM(Resumo!D29)</f>
        <v>33440</v>
      </c>
      <c r="F31" s="117">
        <f t="shared" si="0"/>
        <v>15840</v>
      </c>
      <c r="G31" s="118">
        <f>SUM('Planilha Orçamentária'!H29/'Planilha Orçamentária'!E29)</f>
        <v>0.47368421052631576</v>
      </c>
      <c r="H31" s="121"/>
      <c r="I31" s="122"/>
      <c r="J31" s="121"/>
      <c r="K31" s="122"/>
      <c r="L31" s="121"/>
      <c r="M31" s="122"/>
      <c r="N31" s="117">
        <f t="shared" ref="N31" si="8">O31*E31</f>
        <v>17600</v>
      </c>
      <c r="O31" s="118">
        <f>SUM('Planilha Orçamentária'!I29/'Planilha Orçamentária'!E29)</f>
        <v>0.52631578947368418</v>
      </c>
      <c r="P31" s="117"/>
      <c r="Q31" s="118"/>
      <c r="R31" s="121"/>
      <c r="S31" s="122"/>
      <c r="T31" s="117"/>
      <c r="U31" s="118"/>
      <c r="V31" s="209">
        <f t="shared" si="2"/>
        <v>33440</v>
      </c>
    </row>
    <row r="32" spans="1:22" s="207" customFormat="1" ht="24" x14ac:dyDescent="0.2">
      <c r="A32" s="151" t="s">
        <v>117</v>
      </c>
      <c r="B32" s="126" t="str">
        <f>'Planilha Orçamentária'!C30</f>
        <v>Laje de concreto para boca do poço (Rua das torres 3.00 e Flor do Campo 3.00)</v>
      </c>
      <c r="C32" s="152"/>
      <c r="D32" s="129">
        <f>SUM(E32/E37)</f>
        <v>1.1276161957030854E-3</v>
      </c>
      <c r="E32" s="130">
        <f>SUM(Resumo!D30)</f>
        <v>1711.3333333333335</v>
      </c>
      <c r="F32" s="114"/>
      <c r="G32" s="115"/>
      <c r="H32" s="123"/>
      <c r="I32" s="113"/>
      <c r="J32" s="123"/>
      <c r="K32" s="113"/>
      <c r="L32" s="123">
        <f t="shared" si="3"/>
        <v>855.66666666666674</v>
      </c>
      <c r="M32" s="113">
        <v>0.5</v>
      </c>
      <c r="N32" s="123"/>
      <c r="O32" s="113"/>
      <c r="P32" s="114"/>
      <c r="Q32" s="115"/>
      <c r="R32" s="123">
        <f t="shared" si="7"/>
        <v>855.66666666666674</v>
      </c>
      <c r="S32" s="113">
        <v>0.5</v>
      </c>
      <c r="T32" s="123"/>
      <c r="U32" s="113"/>
      <c r="V32" s="206">
        <f t="shared" si="2"/>
        <v>1711.3333333333335</v>
      </c>
    </row>
    <row r="33" spans="1:23" s="210" customFormat="1" ht="48" x14ac:dyDescent="0.2">
      <c r="A33" s="154" t="s">
        <v>118</v>
      </c>
      <c r="B33" s="208" t="str">
        <f>'Planilha Orçamentária'!C31</f>
        <v>Fornecimento e colocação de tampa para boca do poço em chapa de aço de 8'', com abertura de 1'' para tubo guias e abas para cadeado. (Rua das torres 1.00 e Flor do Campo 1.00)</v>
      </c>
      <c r="C33" s="155"/>
      <c r="D33" s="124">
        <f>SUM(E33/E37)</f>
        <v>8.2583500113821596E-4</v>
      </c>
      <c r="E33" s="125">
        <f>SUM(Resumo!D31)</f>
        <v>1253.3333333333333</v>
      </c>
      <c r="F33" s="117"/>
      <c r="G33" s="118"/>
      <c r="H33" s="121"/>
      <c r="I33" s="122"/>
      <c r="J33" s="121"/>
      <c r="K33" s="122"/>
      <c r="L33" s="121">
        <f t="shared" si="3"/>
        <v>626.66666666666663</v>
      </c>
      <c r="M33" s="122">
        <v>0.5</v>
      </c>
      <c r="N33" s="121"/>
      <c r="O33" s="122"/>
      <c r="P33" s="117"/>
      <c r="Q33" s="118"/>
      <c r="R33" s="121">
        <f t="shared" si="7"/>
        <v>626.66666666666663</v>
      </c>
      <c r="S33" s="122">
        <v>0.5</v>
      </c>
      <c r="T33" s="121"/>
      <c r="U33" s="122"/>
      <c r="V33" s="209">
        <f t="shared" si="2"/>
        <v>1253.3333333333333</v>
      </c>
    </row>
    <row r="34" spans="1:23" s="207" customFormat="1" ht="24" x14ac:dyDescent="0.2">
      <c r="A34" s="151" t="s">
        <v>119</v>
      </c>
      <c r="B34" s="126" t="str">
        <f>'Planilha Orçamentária'!C32</f>
        <v>Relatório hidrogeológico final completo para poço c/ ART (Rua das torres 1.00 e Flor do Campo 1.00)</v>
      </c>
      <c r="C34" s="152"/>
      <c r="D34" s="129">
        <f>SUM(E34/E37)</f>
        <v>4.1731023993686446E-3</v>
      </c>
      <c r="E34" s="130">
        <f>SUM(Resumo!D32)</f>
        <v>6333.333333333333</v>
      </c>
      <c r="F34" s="114"/>
      <c r="G34" s="115"/>
      <c r="H34" s="123"/>
      <c r="I34" s="113"/>
      <c r="J34" s="123"/>
      <c r="K34" s="113"/>
      <c r="L34" s="123"/>
      <c r="M34" s="113"/>
      <c r="N34" s="123"/>
      <c r="O34" s="113"/>
      <c r="P34" s="114"/>
      <c r="Q34" s="115"/>
      <c r="R34" s="123"/>
      <c r="S34" s="113"/>
      <c r="T34" s="123">
        <f>U34*E34</f>
        <v>6333.333333333333</v>
      </c>
      <c r="U34" s="113">
        <v>1</v>
      </c>
      <c r="V34" s="206">
        <f t="shared" si="2"/>
        <v>6333.333333333333</v>
      </c>
    </row>
    <row r="35" spans="1:23" s="210" customFormat="1" ht="48" x14ac:dyDescent="0.2">
      <c r="A35" s="157" t="s">
        <v>120</v>
      </c>
      <c r="B35" s="208" t="str">
        <f>'Planilha Orçamentária'!C33</f>
        <v>Coleta e análise físico-química e bacteriologica de água de acordo com Resolução SEMADE 21/2015 em laborátorio com crendecimento vigente pelo IMASUL (Rua das torres 1.00 e Flor do Campo 1.00)</v>
      </c>
      <c r="C35" s="158"/>
      <c r="D35" s="124">
        <f>SUM(E35/E37)</f>
        <v>5.0077228792423734E-3</v>
      </c>
      <c r="E35" s="125">
        <f>SUM(Resumo!D33)</f>
        <v>7600</v>
      </c>
      <c r="F35" s="117"/>
      <c r="G35" s="118"/>
      <c r="H35" s="121"/>
      <c r="I35" s="122"/>
      <c r="J35" s="121"/>
      <c r="K35" s="122"/>
      <c r="L35" s="121"/>
      <c r="M35" s="122"/>
      <c r="N35" s="121"/>
      <c r="O35" s="122"/>
      <c r="P35" s="117"/>
      <c r="Q35" s="118"/>
      <c r="R35" s="121"/>
      <c r="S35" s="122"/>
      <c r="T35" s="121">
        <f t="shared" ref="T35:T36" si="9">U35*E35</f>
        <v>7600</v>
      </c>
      <c r="U35" s="122">
        <v>1</v>
      </c>
      <c r="V35" s="209">
        <f t="shared" si="2"/>
        <v>7600</v>
      </c>
    </row>
    <row r="36" spans="1:23" s="207" customFormat="1" ht="36" x14ac:dyDescent="0.2">
      <c r="A36" s="159" t="s">
        <v>121</v>
      </c>
      <c r="B36" s="126" t="str">
        <f>'Planilha Orçamentária'!C34</f>
        <v>Solicitação de Outorga de Uso (autorização para ultilização do poço) tendo por base a Resolução SEMADE n° 21/2015 (Rua das torres 1.00 e Flor do Campo 1.00)</v>
      </c>
      <c r="C36" s="160" t="e">
        <f>#REF!</f>
        <v>#REF!</v>
      </c>
      <c r="D36" s="129">
        <f>E36/$E$37</f>
        <v>1.2519307198105935E-2</v>
      </c>
      <c r="E36" s="130">
        <f>SUM(Resumo!D34)</f>
        <v>19000</v>
      </c>
      <c r="F36" s="114"/>
      <c r="G36" s="115"/>
      <c r="H36" s="123"/>
      <c r="I36" s="113"/>
      <c r="J36" s="123"/>
      <c r="K36" s="113"/>
      <c r="L36" s="123"/>
      <c r="M36" s="113"/>
      <c r="N36" s="123"/>
      <c r="O36" s="113"/>
      <c r="P36" s="114"/>
      <c r="Q36" s="115"/>
      <c r="R36" s="123"/>
      <c r="S36" s="113"/>
      <c r="T36" s="123">
        <f t="shared" si="9"/>
        <v>19000</v>
      </c>
      <c r="U36" s="113">
        <v>1</v>
      </c>
      <c r="V36" s="206">
        <f t="shared" si="2"/>
        <v>19000</v>
      </c>
    </row>
    <row r="37" spans="1:23" x14ac:dyDescent="0.2">
      <c r="A37" s="161"/>
      <c r="B37" s="162"/>
      <c r="C37" s="163"/>
      <c r="D37" s="52">
        <f>SUM(D12:D36)</f>
        <v>0.99999999999999989</v>
      </c>
      <c r="E37" s="77">
        <f>SUM(E12:E36)</f>
        <v>1517655.865404001</v>
      </c>
      <c r="F37" s="272"/>
      <c r="G37" s="273"/>
      <c r="H37" s="273"/>
      <c r="I37" s="273"/>
      <c r="J37" s="273"/>
      <c r="K37" s="273"/>
      <c r="L37" s="273"/>
      <c r="M37" s="273"/>
      <c r="N37" s="273"/>
      <c r="O37" s="274"/>
      <c r="P37" s="165"/>
      <c r="Q37" s="165"/>
      <c r="R37" s="165"/>
      <c r="S37" s="165"/>
      <c r="T37" s="165"/>
      <c r="U37" s="194"/>
    </row>
    <row r="38" spans="1:23" ht="14.85" customHeight="1" x14ac:dyDescent="0.2">
      <c r="A38" s="315" t="s">
        <v>33</v>
      </c>
      <c r="B38" s="316"/>
      <c r="C38" s="316"/>
      <c r="D38" s="316"/>
      <c r="E38" s="53">
        <f>Resumo!D36</f>
        <v>402178.80433206027</v>
      </c>
      <c r="F38" s="275"/>
      <c r="G38" s="276"/>
      <c r="H38" s="276"/>
      <c r="I38" s="276"/>
      <c r="J38" s="276"/>
      <c r="K38" s="276"/>
      <c r="L38" s="276"/>
      <c r="M38" s="276"/>
      <c r="N38" s="276"/>
      <c r="O38" s="277"/>
      <c r="P38" s="165"/>
      <c r="Q38" s="165"/>
      <c r="R38" s="165"/>
      <c r="S38" s="165"/>
      <c r="T38" s="165"/>
      <c r="U38" s="195"/>
    </row>
    <row r="39" spans="1:23" x14ac:dyDescent="0.2">
      <c r="A39" s="302" t="s">
        <v>34</v>
      </c>
      <c r="B39" s="303"/>
      <c r="C39" s="303"/>
      <c r="D39" s="303"/>
      <c r="E39" s="54">
        <f>E38+E37</f>
        <v>1919834.6697360612</v>
      </c>
      <c r="F39" s="278"/>
      <c r="G39" s="279"/>
      <c r="H39" s="279"/>
      <c r="I39" s="279"/>
      <c r="J39" s="279"/>
      <c r="K39" s="279"/>
      <c r="L39" s="279"/>
      <c r="M39" s="279"/>
      <c r="N39" s="279"/>
      <c r="O39" s="280"/>
      <c r="P39" s="165"/>
      <c r="Q39" s="165"/>
      <c r="R39" s="165"/>
      <c r="S39" s="165"/>
      <c r="T39" s="165"/>
      <c r="U39" s="196"/>
    </row>
    <row r="40" spans="1:23" ht="15" customHeight="1" x14ac:dyDescent="0.2">
      <c r="A40" s="310" t="s">
        <v>35</v>
      </c>
      <c r="B40" s="311"/>
      <c r="C40" s="311"/>
      <c r="D40" s="311"/>
      <c r="E40" s="311"/>
      <c r="F40" s="164">
        <f>SUM(F12:F37)</f>
        <v>60564</v>
      </c>
      <c r="G40" s="135">
        <f>F40/E37</f>
        <v>3.9906280060320411E-2</v>
      </c>
      <c r="H40" s="108">
        <f>SUM(H12:H37)</f>
        <v>374282.49999999994</v>
      </c>
      <c r="I40" s="109">
        <f>H40/E37</f>
        <v>0.2466188208618465</v>
      </c>
      <c r="J40" s="108">
        <f>SUM(J12:J37)</f>
        <v>232966.66666666666</v>
      </c>
      <c r="K40" s="109">
        <f>J40/E37</f>
        <v>0.15350427720624976</v>
      </c>
      <c r="L40" s="108">
        <f>SUM(L12:L37)</f>
        <v>46099</v>
      </c>
      <c r="M40" s="109">
        <f>L40/E37</f>
        <v>3.0375133817130813E-2</v>
      </c>
      <c r="N40" s="108">
        <f>SUM(N12:N37)</f>
        <v>470076.82736790692</v>
      </c>
      <c r="O40" s="109">
        <f>N40/E37</f>
        <v>0.30973874781735988</v>
      </c>
      <c r="P40" s="164">
        <f>SUM(P12:P37)</f>
        <v>260007.87136942722</v>
      </c>
      <c r="Q40" s="109">
        <f>P40/E37</f>
        <v>0.17132202187365642</v>
      </c>
      <c r="R40" s="108">
        <f>SUM(R12:R37)</f>
        <v>40725.666666666664</v>
      </c>
      <c r="S40" s="109">
        <f>R40/E37</f>
        <v>2.6834585886719099E-2</v>
      </c>
      <c r="T40" s="108">
        <f>SUM(T12:T37)</f>
        <v>32933.333333333328</v>
      </c>
      <c r="U40" s="109">
        <f>T40/E37</f>
        <v>2.1700132476716948E-2</v>
      </c>
      <c r="W40" s="110"/>
    </row>
    <row r="41" spans="1:23" ht="15" customHeight="1" x14ac:dyDescent="0.2">
      <c r="A41" s="298" t="s">
        <v>132</v>
      </c>
      <c r="B41" s="299"/>
      <c r="C41" s="299"/>
      <c r="D41" s="299"/>
      <c r="E41" s="299"/>
      <c r="F41" s="308">
        <f>(0.265*F40)+F40</f>
        <v>76613.460000000006</v>
      </c>
      <c r="G41" s="309"/>
      <c r="H41" s="270">
        <f>(0.265*H40)+H40</f>
        <v>473467.36249999993</v>
      </c>
      <c r="I41" s="271"/>
      <c r="J41" s="270">
        <f>(0.265*J40)+J40</f>
        <v>294702.83333333331</v>
      </c>
      <c r="K41" s="271"/>
      <c r="L41" s="270">
        <f>(0.265*L40)+L40</f>
        <v>58315.235000000001</v>
      </c>
      <c r="M41" s="271"/>
      <c r="N41" s="270">
        <f>(0.265*N40)+N40</f>
        <v>594647.18662040227</v>
      </c>
      <c r="O41" s="281"/>
      <c r="P41" s="308">
        <f>(0.265*P40)+P40</f>
        <v>328909.95728232543</v>
      </c>
      <c r="Q41" s="309"/>
      <c r="R41" s="270">
        <f>(0.265*R40)+R40</f>
        <v>51517.968333333331</v>
      </c>
      <c r="S41" s="271"/>
      <c r="T41" s="270">
        <f>(0.265*T40)+T40</f>
        <v>41660.666666666657</v>
      </c>
      <c r="U41" s="271"/>
      <c r="W41" s="111"/>
    </row>
    <row r="42" spans="1:23" ht="15" customHeight="1" x14ac:dyDescent="0.2">
      <c r="A42" s="284" t="s">
        <v>133</v>
      </c>
      <c r="B42" s="285"/>
      <c r="C42" s="285"/>
      <c r="D42" s="285"/>
      <c r="E42" s="285"/>
      <c r="F42" s="286">
        <f>SUM(G40)</f>
        <v>3.9906280060320411E-2</v>
      </c>
      <c r="G42" s="286"/>
      <c r="H42" s="286">
        <f>SUM(I40,F42)</f>
        <v>0.28652510092216693</v>
      </c>
      <c r="I42" s="286"/>
      <c r="J42" s="286">
        <f>SUM(K40,H42)</f>
        <v>0.44002937812841669</v>
      </c>
      <c r="K42" s="286"/>
      <c r="L42" s="286">
        <f>SUM(M40,J42)</f>
        <v>0.4704045119455475</v>
      </c>
      <c r="M42" s="286"/>
      <c r="N42" s="286">
        <f>SUM(O40,L42)</f>
        <v>0.78014325976290744</v>
      </c>
      <c r="O42" s="286"/>
      <c r="P42" s="286">
        <f>SUM(Q40,N42)</f>
        <v>0.95146528163656385</v>
      </c>
      <c r="Q42" s="286"/>
      <c r="R42" s="286">
        <f>SUM(S40,P42)</f>
        <v>0.97829986752328291</v>
      </c>
      <c r="S42" s="286"/>
      <c r="T42" s="286">
        <f>SUM(U40,R42)</f>
        <v>0.99999999999999989</v>
      </c>
      <c r="U42" s="286"/>
      <c r="W42" s="111"/>
    </row>
    <row r="43" spans="1:23" ht="14.85" customHeight="1" x14ac:dyDescent="0.2">
      <c r="A43" s="301" t="s">
        <v>36</v>
      </c>
      <c r="B43" s="301"/>
      <c r="C43" s="301"/>
      <c r="D43" s="301"/>
      <c r="E43" s="301"/>
      <c r="F43" s="266">
        <f>SUM(F41)</f>
        <v>76613.460000000006</v>
      </c>
      <c r="G43" s="266"/>
      <c r="H43" s="266">
        <f>SUM(H41,F43)</f>
        <v>550080.82249999989</v>
      </c>
      <c r="I43" s="266"/>
      <c r="J43" s="269">
        <f>SUM(J41,H43)</f>
        <v>844783.65583333327</v>
      </c>
      <c r="K43" s="269"/>
      <c r="L43" s="266">
        <f>SUM(L41,J43)</f>
        <v>903098.89083333325</v>
      </c>
      <c r="M43" s="266"/>
      <c r="N43" s="266">
        <f>SUM(N41,L43)</f>
        <v>1497746.0774537355</v>
      </c>
      <c r="O43" s="266"/>
      <c r="P43" s="266">
        <f>SUM(P41,N43)</f>
        <v>1826656.034736061</v>
      </c>
      <c r="Q43" s="266"/>
      <c r="R43" s="266">
        <f>SUM(R41,P43)</f>
        <v>1878174.0030693943</v>
      </c>
      <c r="S43" s="266"/>
      <c r="T43" s="269">
        <f>SUM(T41,R43)</f>
        <v>1919834.669736061</v>
      </c>
      <c r="U43" s="269"/>
    </row>
    <row r="44" spans="1:23" x14ac:dyDescent="0.2">
      <c r="D44" s="112"/>
      <c r="U44" s="205"/>
      <c r="V44" s="107"/>
    </row>
    <row r="45" spans="1:23" x14ac:dyDescent="0.2">
      <c r="U45" s="107"/>
      <c r="V45" s="107"/>
    </row>
    <row r="46" spans="1:23" x14ac:dyDescent="0.2">
      <c r="U46" s="107"/>
      <c r="V46" s="107"/>
    </row>
    <row r="47" spans="1:23" x14ac:dyDescent="0.2">
      <c r="U47" s="107"/>
      <c r="V47" s="107"/>
    </row>
    <row r="48" spans="1:23" x14ac:dyDescent="0.2">
      <c r="F48" s="265"/>
      <c r="G48" s="265"/>
      <c r="P48" s="265"/>
      <c r="Q48" s="265"/>
      <c r="U48" s="107"/>
      <c r="V48" s="107"/>
    </row>
    <row r="49" spans="21:22" x14ac:dyDescent="0.2">
      <c r="U49" s="107"/>
      <c r="V49" s="107"/>
    </row>
    <row r="50" spans="21:22" x14ac:dyDescent="0.2">
      <c r="U50" s="107"/>
      <c r="V50" s="107"/>
    </row>
    <row r="51" spans="21:22" x14ac:dyDescent="0.2">
      <c r="U51" s="107"/>
      <c r="V51" s="107"/>
    </row>
  </sheetData>
  <mergeCells count="56">
    <mergeCell ref="P43:Q43"/>
    <mergeCell ref="R43:S43"/>
    <mergeCell ref="T43:U43"/>
    <mergeCell ref="P48:Q48"/>
    <mergeCell ref="P41:Q41"/>
    <mergeCell ref="R41:S41"/>
    <mergeCell ref="T41:U41"/>
    <mergeCell ref="P42:Q42"/>
    <mergeCell ref="R42:S42"/>
    <mergeCell ref="T42:U42"/>
    <mergeCell ref="P9:Q9"/>
    <mergeCell ref="R9:S9"/>
    <mergeCell ref="T9:U9"/>
    <mergeCell ref="P10:Q11"/>
    <mergeCell ref="R10:S11"/>
    <mergeCell ref="T10:U11"/>
    <mergeCell ref="A43:E43"/>
    <mergeCell ref="A39:D39"/>
    <mergeCell ref="F7:O8"/>
    <mergeCell ref="F41:G41"/>
    <mergeCell ref="L41:M41"/>
    <mergeCell ref="L43:M43"/>
    <mergeCell ref="A40:E40"/>
    <mergeCell ref="F10:G11"/>
    <mergeCell ref="H10:I11"/>
    <mergeCell ref="A38:D38"/>
    <mergeCell ref="A7:A11"/>
    <mergeCell ref="J41:K41"/>
    <mergeCell ref="B7:B11"/>
    <mergeCell ref="D7:D11"/>
    <mergeCell ref="E7:E11"/>
    <mergeCell ref="A1:O1"/>
    <mergeCell ref="A42:E42"/>
    <mergeCell ref="F42:G42"/>
    <mergeCell ref="H42:I42"/>
    <mergeCell ref="J42:K42"/>
    <mergeCell ref="L42:M42"/>
    <mergeCell ref="N42:O42"/>
    <mergeCell ref="J9:K9"/>
    <mergeCell ref="J10:K11"/>
    <mergeCell ref="L9:M9"/>
    <mergeCell ref="L10:M11"/>
    <mergeCell ref="N9:O9"/>
    <mergeCell ref="N10:O11"/>
    <mergeCell ref="A6:I6"/>
    <mergeCell ref="A41:E41"/>
    <mergeCell ref="H9:I9"/>
    <mergeCell ref="F48:G48"/>
    <mergeCell ref="F43:G43"/>
    <mergeCell ref="F9:G9"/>
    <mergeCell ref="J43:K43"/>
    <mergeCell ref="H41:I41"/>
    <mergeCell ref="F37:O39"/>
    <mergeCell ref="N41:O41"/>
    <mergeCell ref="N43:O43"/>
    <mergeCell ref="H43:I43"/>
  </mergeCells>
  <conditionalFormatting sqref="B12:B36">
    <cfRule type="expression" dxfId="30" priority="7" stopIfTrue="1">
      <formula>IF( #REF! = "S", TRUE, FALSE )</formula>
    </cfRule>
  </conditionalFormatting>
  <pageMargins left="0.51181102362204722" right="0.51181102362204722" top="0.78740157480314965" bottom="0.78740157480314965" header="0.31496062992125984" footer="0.31496062992125984"/>
  <pageSetup paperSize="9"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F0AD3-BE29-44D8-8733-FBA4DE636B96}">
  <sheetPr>
    <pageSetUpPr fitToPage="1"/>
  </sheetPr>
  <dimension ref="B2:I47"/>
  <sheetViews>
    <sheetView view="pageBreakPreview" zoomScale="115" zoomScaleNormal="115" zoomScaleSheetLayoutView="115" workbookViewId="0">
      <selection activeCell="C58" sqref="C58"/>
    </sheetView>
  </sheetViews>
  <sheetFormatPr defaultRowHeight="15" x14ac:dyDescent="0.25"/>
  <cols>
    <col min="1" max="1" width="1.140625" style="94" customWidth="1"/>
    <col min="2" max="2" width="9.5703125" style="94" customWidth="1"/>
    <col min="3" max="3" width="25.28515625" style="94" customWidth="1"/>
    <col min="4" max="4" width="9.28515625" style="94" customWidth="1"/>
    <col min="5" max="5" width="11.85546875" style="94" bestFit="1" customWidth="1"/>
    <col min="6" max="6" width="15.85546875" style="94" customWidth="1"/>
    <col min="7" max="7" width="12.5703125" style="94" bestFit="1" customWidth="1"/>
    <col min="8" max="8" width="8.7109375" style="94" customWidth="1"/>
    <col min="9" max="9" width="11.85546875" style="94" bestFit="1" customWidth="1"/>
    <col min="10" max="10" width="2.42578125" style="94" customWidth="1"/>
    <col min="11" max="11" width="12.5703125" style="94" customWidth="1"/>
    <col min="12" max="12" width="10.28515625" style="94" customWidth="1"/>
    <col min="13" max="13" width="11.7109375" style="94" customWidth="1"/>
    <col min="14" max="14" width="11.85546875" style="94" bestFit="1" customWidth="1"/>
    <col min="15" max="15" width="9.140625" style="94"/>
    <col min="16" max="16" width="11.85546875" style="94" bestFit="1" customWidth="1"/>
    <col min="17" max="17" width="9.140625" style="94"/>
    <col min="18" max="18" width="11.85546875" style="94" bestFit="1" customWidth="1"/>
    <col min="19" max="255" width="9.140625" style="94"/>
    <col min="256" max="256" width="3.5703125" style="94" customWidth="1"/>
    <col min="257" max="257" width="8.7109375" style="94" customWidth="1"/>
    <col min="258" max="258" width="25.28515625" style="94" customWidth="1"/>
    <col min="259" max="259" width="9.28515625" style="94" customWidth="1"/>
    <col min="260" max="260" width="11.85546875" style="94" bestFit="1" customWidth="1"/>
    <col min="261" max="261" width="9.7109375" style="94" customWidth="1"/>
    <col min="262" max="262" width="12.5703125" style="94" bestFit="1" customWidth="1"/>
    <col min="263" max="263" width="8.7109375" style="94" customWidth="1"/>
    <col min="264" max="264" width="11.85546875" style="94" bestFit="1" customWidth="1"/>
    <col min="265" max="265" width="10.42578125" style="94" customWidth="1"/>
    <col min="266" max="266" width="2.42578125" style="94" customWidth="1"/>
    <col min="267" max="267" width="12.5703125" style="94" customWidth="1"/>
    <col min="268" max="268" width="10.28515625" style="94" customWidth="1"/>
    <col min="269" max="269" width="11.7109375" style="94" customWidth="1"/>
    <col min="270" max="270" width="11.85546875" style="94" bestFit="1" customWidth="1"/>
    <col min="271" max="271" width="9.140625" style="94"/>
    <col min="272" max="272" width="11.85546875" style="94" bestFit="1" customWidth="1"/>
    <col min="273" max="273" width="9.140625" style="94"/>
    <col min="274" max="274" width="11.85546875" style="94" bestFit="1" customWidth="1"/>
    <col min="275" max="511" width="9.140625" style="94"/>
    <col min="512" max="512" width="3.5703125" style="94" customWidth="1"/>
    <col min="513" max="513" width="8.7109375" style="94" customWidth="1"/>
    <col min="514" max="514" width="25.28515625" style="94" customWidth="1"/>
    <col min="515" max="515" width="9.28515625" style="94" customWidth="1"/>
    <col min="516" max="516" width="11.85546875" style="94" bestFit="1" customWidth="1"/>
    <col min="517" max="517" width="9.7109375" style="94" customWidth="1"/>
    <col min="518" max="518" width="12.5703125" style="94" bestFit="1" customWidth="1"/>
    <col min="519" max="519" width="8.7109375" style="94" customWidth="1"/>
    <col min="520" max="520" width="11.85546875" style="94" bestFit="1" customWidth="1"/>
    <col min="521" max="521" width="10.42578125" style="94" customWidth="1"/>
    <col min="522" max="522" width="2.42578125" style="94" customWidth="1"/>
    <col min="523" max="523" width="12.5703125" style="94" customWidth="1"/>
    <col min="524" max="524" width="10.28515625" style="94" customWidth="1"/>
    <col min="525" max="525" width="11.7109375" style="94" customWidth="1"/>
    <col min="526" max="526" width="11.85546875" style="94" bestFit="1" customWidth="1"/>
    <col min="527" max="527" width="9.140625" style="94"/>
    <col min="528" max="528" width="11.85546875" style="94" bestFit="1" customWidth="1"/>
    <col min="529" max="529" width="9.140625" style="94"/>
    <col min="530" max="530" width="11.85546875" style="94" bestFit="1" customWidth="1"/>
    <col min="531" max="767" width="9.140625" style="94"/>
    <col min="768" max="768" width="3.5703125" style="94" customWidth="1"/>
    <col min="769" max="769" width="8.7109375" style="94" customWidth="1"/>
    <col min="770" max="770" width="25.28515625" style="94" customWidth="1"/>
    <col min="771" max="771" width="9.28515625" style="94" customWidth="1"/>
    <col min="772" max="772" width="11.85546875" style="94" bestFit="1" customWidth="1"/>
    <col min="773" max="773" width="9.7109375" style="94" customWidth="1"/>
    <col min="774" max="774" width="12.5703125" style="94" bestFit="1" customWidth="1"/>
    <col min="775" max="775" width="8.7109375" style="94" customWidth="1"/>
    <col min="776" max="776" width="11.85546875" style="94" bestFit="1" customWidth="1"/>
    <col min="777" max="777" width="10.42578125" style="94" customWidth="1"/>
    <col min="778" max="778" width="2.42578125" style="94" customWidth="1"/>
    <col min="779" max="779" width="12.5703125" style="94" customWidth="1"/>
    <col min="780" max="780" width="10.28515625" style="94" customWidth="1"/>
    <col min="781" max="781" width="11.7109375" style="94" customWidth="1"/>
    <col min="782" max="782" width="11.85546875" style="94" bestFit="1" customWidth="1"/>
    <col min="783" max="783" width="9.140625" style="94"/>
    <col min="784" max="784" width="11.85546875" style="94" bestFit="1" customWidth="1"/>
    <col min="785" max="785" width="9.140625" style="94"/>
    <col min="786" max="786" width="11.85546875" style="94" bestFit="1" customWidth="1"/>
    <col min="787" max="1023" width="9.140625" style="94"/>
    <col min="1024" max="1024" width="3.5703125" style="94" customWidth="1"/>
    <col min="1025" max="1025" width="8.7109375" style="94" customWidth="1"/>
    <col min="1026" max="1026" width="25.28515625" style="94" customWidth="1"/>
    <col min="1027" max="1027" width="9.28515625" style="94" customWidth="1"/>
    <col min="1028" max="1028" width="11.85546875" style="94" bestFit="1" customWidth="1"/>
    <col min="1029" max="1029" width="9.7109375" style="94" customWidth="1"/>
    <col min="1030" max="1030" width="12.5703125" style="94" bestFit="1" customWidth="1"/>
    <col min="1031" max="1031" width="8.7109375" style="94" customWidth="1"/>
    <col min="1032" max="1032" width="11.85546875" style="94" bestFit="1" customWidth="1"/>
    <col min="1033" max="1033" width="10.42578125" style="94" customWidth="1"/>
    <col min="1034" max="1034" width="2.42578125" style="94" customWidth="1"/>
    <col min="1035" max="1035" width="12.5703125" style="94" customWidth="1"/>
    <col min="1036" max="1036" width="10.28515625" style="94" customWidth="1"/>
    <col min="1037" max="1037" width="11.7109375" style="94" customWidth="1"/>
    <col min="1038" max="1038" width="11.85546875" style="94" bestFit="1" customWidth="1"/>
    <col min="1039" max="1039" width="9.140625" style="94"/>
    <col min="1040" max="1040" width="11.85546875" style="94" bestFit="1" customWidth="1"/>
    <col min="1041" max="1041" width="9.140625" style="94"/>
    <col min="1042" max="1042" width="11.85546875" style="94" bestFit="1" customWidth="1"/>
    <col min="1043" max="1279" width="9.140625" style="94"/>
    <col min="1280" max="1280" width="3.5703125" style="94" customWidth="1"/>
    <col min="1281" max="1281" width="8.7109375" style="94" customWidth="1"/>
    <col min="1282" max="1282" width="25.28515625" style="94" customWidth="1"/>
    <col min="1283" max="1283" width="9.28515625" style="94" customWidth="1"/>
    <col min="1284" max="1284" width="11.85546875" style="94" bestFit="1" customWidth="1"/>
    <col min="1285" max="1285" width="9.7109375" style="94" customWidth="1"/>
    <col min="1286" max="1286" width="12.5703125" style="94" bestFit="1" customWidth="1"/>
    <col min="1287" max="1287" width="8.7109375" style="94" customWidth="1"/>
    <col min="1288" max="1288" width="11.85546875" style="94" bestFit="1" customWidth="1"/>
    <col min="1289" max="1289" width="10.42578125" style="94" customWidth="1"/>
    <col min="1290" max="1290" width="2.42578125" style="94" customWidth="1"/>
    <col min="1291" max="1291" width="12.5703125" style="94" customWidth="1"/>
    <col min="1292" max="1292" width="10.28515625" style="94" customWidth="1"/>
    <col min="1293" max="1293" width="11.7109375" style="94" customWidth="1"/>
    <col min="1294" max="1294" width="11.85546875" style="94" bestFit="1" customWidth="1"/>
    <col min="1295" max="1295" width="9.140625" style="94"/>
    <col min="1296" max="1296" width="11.85546875" style="94" bestFit="1" customWidth="1"/>
    <col min="1297" max="1297" width="9.140625" style="94"/>
    <col min="1298" max="1298" width="11.85546875" style="94" bestFit="1" customWidth="1"/>
    <col min="1299" max="1535" width="9.140625" style="94"/>
    <col min="1536" max="1536" width="3.5703125" style="94" customWidth="1"/>
    <col min="1537" max="1537" width="8.7109375" style="94" customWidth="1"/>
    <col min="1538" max="1538" width="25.28515625" style="94" customWidth="1"/>
    <col min="1539" max="1539" width="9.28515625" style="94" customWidth="1"/>
    <col min="1540" max="1540" width="11.85546875" style="94" bestFit="1" customWidth="1"/>
    <col min="1541" max="1541" width="9.7109375" style="94" customWidth="1"/>
    <col min="1542" max="1542" width="12.5703125" style="94" bestFit="1" customWidth="1"/>
    <col min="1543" max="1543" width="8.7109375" style="94" customWidth="1"/>
    <col min="1544" max="1544" width="11.85546875" style="94" bestFit="1" customWidth="1"/>
    <col min="1545" max="1545" width="10.42578125" style="94" customWidth="1"/>
    <col min="1546" max="1546" width="2.42578125" style="94" customWidth="1"/>
    <col min="1547" max="1547" width="12.5703125" style="94" customWidth="1"/>
    <col min="1548" max="1548" width="10.28515625" style="94" customWidth="1"/>
    <col min="1549" max="1549" width="11.7109375" style="94" customWidth="1"/>
    <col min="1550" max="1550" width="11.85546875" style="94" bestFit="1" customWidth="1"/>
    <col min="1551" max="1551" width="9.140625" style="94"/>
    <col min="1552" max="1552" width="11.85546875" style="94" bestFit="1" customWidth="1"/>
    <col min="1553" max="1553" width="9.140625" style="94"/>
    <col min="1554" max="1554" width="11.85546875" style="94" bestFit="1" customWidth="1"/>
    <col min="1555" max="1791" width="9.140625" style="94"/>
    <col min="1792" max="1792" width="3.5703125" style="94" customWidth="1"/>
    <col min="1793" max="1793" width="8.7109375" style="94" customWidth="1"/>
    <col min="1794" max="1794" width="25.28515625" style="94" customWidth="1"/>
    <col min="1795" max="1795" width="9.28515625" style="94" customWidth="1"/>
    <col min="1796" max="1796" width="11.85546875" style="94" bestFit="1" customWidth="1"/>
    <col min="1797" max="1797" width="9.7109375" style="94" customWidth="1"/>
    <col min="1798" max="1798" width="12.5703125" style="94" bestFit="1" customWidth="1"/>
    <col min="1799" max="1799" width="8.7109375" style="94" customWidth="1"/>
    <col min="1800" max="1800" width="11.85546875" style="94" bestFit="1" customWidth="1"/>
    <col min="1801" max="1801" width="10.42578125" style="94" customWidth="1"/>
    <col min="1802" max="1802" width="2.42578125" style="94" customWidth="1"/>
    <col min="1803" max="1803" width="12.5703125" style="94" customWidth="1"/>
    <col min="1804" max="1804" width="10.28515625" style="94" customWidth="1"/>
    <col min="1805" max="1805" width="11.7109375" style="94" customWidth="1"/>
    <col min="1806" max="1806" width="11.85546875" style="94" bestFit="1" customWidth="1"/>
    <col min="1807" max="1807" width="9.140625" style="94"/>
    <col min="1808" max="1808" width="11.85546875" style="94" bestFit="1" customWidth="1"/>
    <col min="1809" max="1809" width="9.140625" style="94"/>
    <col min="1810" max="1810" width="11.85546875" style="94" bestFit="1" customWidth="1"/>
    <col min="1811" max="2047" width="9.140625" style="94"/>
    <col min="2048" max="2048" width="3.5703125" style="94" customWidth="1"/>
    <col min="2049" max="2049" width="8.7109375" style="94" customWidth="1"/>
    <col min="2050" max="2050" width="25.28515625" style="94" customWidth="1"/>
    <col min="2051" max="2051" width="9.28515625" style="94" customWidth="1"/>
    <col min="2052" max="2052" width="11.85546875" style="94" bestFit="1" customWidth="1"/>
    <col min="2053" max="2053" width="9.7109375" style="94" customWidth="1"/>
    <col min="2054" max="2054" width="12.5703125" style="94" bestFit="1" customWidth="1"/>
    <col min="2055" max="2055" width="8.7109375" style="94" customWidth="1"/>
    <col min="2056" max="2056" width="11.85546875" style="94" bestFit="1" customWidth="1"/>
    <col min="2057" max="2057" width="10.42578125" style="94" customWidth="1"/>
    <col min="2058" max="2058" width="2.42578125" style="94" customWidth="1"/>
    <col min="2059" max="2059" width="12.5703125" style="94" customWidth="1"/>
    <col min="2060" max="2060" width="10.28515625" style="94" customWidth="1"/>
    <col min="2061" max="2061" width="11.7109375" style="94" customWidth="1"/>
    <col min="2062" max="2062" width="11.85546875" style="94" bestFit="1" customWidth="1"/>
    <col min="2063" max="2063" width="9.140625" style="94"/>
    <col min="2064" max="2064" width="11.85546875" style="94" bestFit="1" customWidth="1"/>
    <col min="2065" max="2065" width="9.140625" style="94"/>
    <col min="2066" max="2066" width="11.85546875" style="94" bestFit="1" customWidth="1"/>
    <col min="2067" max="2303" width="9.140625" style="94"/>
    <col min="2304" max="2304" width="3.5703125" style="94" customWidth="1"/>
    <col min="2305" max="2305" width="8.7109375" style="94" customWidth="1"/>
    <col min="2306" max="2306" width="25.28515625" style="94" customWidth="1"/>
    <col min="2307" max="2307" width="9.28515625" style="94" customWidth="1"/>
    <col min="2308" max="2308" width="11.85546875" style="94" bestFit="1" customWidth="1"/>
    <col min="2309" max="2309" width="9.7109375" style="94" customWidth="1"/>
    <col min="2310" max="2310" width="12.5703125" style="94" bestFit="1" customWidth="1"/>
    <col min="2311" max="2311" width="8.7109375" style="94" customWidth="1"/>
    <col min="2312" max="2312" width="11.85546875" style="94" bestFit="1" customWidth="1"/>
    <col min="2313" max="2313" width="10.42578125" style="94" customWidth="1"/>
    <col min="2314" max="2314" width="2.42578125" style="94" customWidth="1"/>
    <col min="2315" max="2315" width="12.5703125" style="94" customWidth="1"/>
    <col min="2316" max="2316" width="10.28515625" style="94" customWidth="1"/>
    <col min="2317" max="2317" width="11.7109375" style="94" customWidth="1"/>
    <col min="2318" max="2318" width="11.85546875" style="94" bestFit="1" customWidth="1"/>
    <col min="2319" max="2319" width="9.140625" style="94"/>
    <col min="2320" max="2320" width="11.85546875" style="94" bestFit="1" customWidth="1"/>
    <col min="2321" max="2321" width="9.140625" style="94"/>
    <col min="2322" max="2322" width="11.85546875" style="94" bestFit="1" customWidth="1"/>
    <col min="2323" max="2559" width="9.140625" style="94"/>
    <col min="2560" max="2560" width="3.5703125" style="94" customWidth="1"/>
    <col min="2561" max="2561" width="8.7109375" style="94" customWidth="1"/>
    <col min="2562" max="2562" width="25.28515625" style="94" customWidth="1"/>
    <col min="2563" max="2563" width="9.28515625" style="94" customWidth="1"/>
    <col min="2564" max="2564" width="11.85546875" style="94" bestFit="1" customWidth="1"/>
    <col min="2565" max="2565" width="9.7109375" style="94" customWidth="1"/>
    <col min="2566" max="2566" width="12.5703125" style="94" bestFit="1" customWidth="1"/>
    <col min="2567" max="2567" width="8.7109375" style="94" customWidth="1"/>
    <col min="2568" max="2568" width="11.85546875" style="94" bestFit="1" customWidth="1"/>
    <col min="2569" max="2569" width="10.42578125" style="94" customWidth="1"/>
    <col min="2570" max="2570" width="2.42578125" style="94" customWidth="1"/>
    <col min="2571" max="2571" width="12.5703125" style="94" customWidth="1"/>
    <col min="2572" max="2572" width="10.28515625" style="94" customWidth="1"/>
    <col min="2573" max="2573" width="11.7109375" style="94" customWidth="1"/>
    <col min="2574" max="2574" width="11.85546875" style="94" bestFit="1" customWidth="1"/>
    <col min="2575" max="2575" width="9.140625" style="94"/>
    <col min="2576" max="2576" width="11.85546875" style="94" bestFit="1" customWidth="1"/>
    <col min="2577" max="2577" width="9.140625" style="94"/>
    <col min="2578" max="2578" width="11.85546875" style="94" bestFit="1" customWidth="1"/>
    <col min="2579" max="2815" width="9.140625" style="94"/>
    <col min="2816" max="2816" width="3.5703125" style="94" customWidth="1"/>
    <col min="2817" max="2817" width="8.7109375" style="94" customWidth="1"/>
    <col min="2818" max="2818" width="25.28515625" style="94" customWidth="1"/>
    <col min="2819" max="2819" width="9.28515625" style="94" customWidth="1"/>
    <col min="2820" max="2820" width="11.85546875" style="94" bestFit="1" customWidth="1"/>
    <col min="2821" max="2821" width="9.7109375" style="94" customWidth="1"/>
    <col min="2822" max="2822" width="12.5703125" style="94" bestFit="1" customWidth="1"/>
    <col min="2823" max="2823" width="8.7109375" style="94" customWidth="1"/>
    <col min="2824" max="2824" width="11.85546875" style="94" bestFit="1" customWidth="1"/>
    <col min="2825" max="2825" width="10.42578125" style="94" customWidth="1"/>
    <col min="2826" max="2826" width="2.42578125" style="94" customWidth="1"/>
    <col min="2827" max="2827" width="12.5703125" style="94" customWidth="1"/>
    <col min="2828" max="2828" width="10.28515625" style="94" customWidth="1"/>
    <col min="2829" max="2829" width="11.7109375" style="94" customWidth="1"/>
    <col min="2830" max="2830" width="11.85546875" style="94" bestFit="1" customWidth="1"/>
    <col min="2831" max="2831" width="9.140625" style="94"/>
    <col min="2832" max="2832" width="11.85546875" style="94" bestFit="1" customWidth="1"/>
    <col min="2833" max="2833" width="9.140625" style="94"/>
    <col min="2834" max="2834" width="11.85546875" style="94" bestFit="1" customWidth="1"/>
    <col min="2835" max="3071" width="9.140625" style="94"/>
    <col min="3072" max="3072" width="3.5703125" style="94" customWidth="1"/>
    <col min="3073" max="3073" width="8.7109375" style="94" customWidth="1"/>
    <col min="3074" max="3074" width="25.28515625" style="94" customWidth="1"/>
    <col min="3075" max="3075" width="9.28515625" style="94" customWidth="1"/>
    <col min="3076" max="3076" width="11.85546875" style="94" bestFit="1" customWidth="1"/>
    <col min="3077" max="3077" width="9.7109375" style="94" customWidth="1"/>
    <col min="3078" max="3078" width="12.5703125" style="94" bestFit="1" customWidth="1"/>
    <col min="3079" max="3079" width="8.7109375" style="94" customWidth="1"/>
    <col min="3080" max="3080" width="11.85546875" style="94" bestFit="1" customWidth="1"/>
    <col min="3081" max="3081" width="10.42578125" style="94" customWidth="1"/>
    <col min="3082" max="3082" width="2.42578125" style="94" customWidth="1"/>
    <col min="3083" max="3083" width="12.5703125" style="94" customWidth="1"/>
    <col min="3084" max="3084" width="10.28515625" style="94" customWidth="1"/>
    <col min="3085" max="3085" width="11.7109375" style="94" customWidth="1"/>
    <col min="3086" max="3086" width="11.85546875" style="94" bestFit="1" customWidth="1"/>
    <col min="3087" max="3087" width="9.140625" style="94"/>
    <col min="3088" max="3088" width="11.85546875" style="94" bestFit="1" customWidth="1"/>
    <col min="3089" max="3089" width="9.140625" style="94"/>
    <col min="3090" max="3090" width="11.85546875" style="94" bestFit="1" customWidth="1"/>
    <col min="3091" max="3327" width="9.140625" style="94"/>
    <col min="3328" max="3328" width="3.5703125" style="94" customWidth="1"/>
    <col min="3329" max="3329" width="8.7109375" style="94" customWidth="1"/>
    <col min="3330" max="3330" width="25.28515625" style="94" customWidth="1"/>
    <col min="3331" max="3331" width="9.28515625" style="94" customWidth="1"/>
    <col min="3332" max="3332" width="11.85546875" style="94" bestFit="1" customWidth="1"/>
    <col min="3333" max="3333" width="9.7109375" style="94" customWidth="1"/>
    <col min="3334" max="3334" width="12.5703125" style="94" bestFit="1" customWidth="1"/>
    <col min="3335" max="3335" width="8.7109375" style="94" customWidth="1"/>
    <col min="3336" max="3336" width="11.85546875" style="94" bestFit="1" customWidth="1"/>
    <col min="3337" max="3337" width="10.42578125" style="94" customWidth="1"/>
    <col min="3338" max="3338" width="2.42578125" style="94" customWidth="1"/>
    <col min="3339" max="3339" width="12.5703125" style="94" customWidth="1"/>
    <col min="3340" max="3340" width="10.28515625" style="94" customWidth="1"/>
    <col min="3341" max="3341" width="11.7109375" style="94" customWidth="1"/>
    <col min="3342" max="3342" width="11.85546875" style="94" bestFit="1" customWidth="1"/>
    <col min="3343" max="3343" width="9.140625" style="94"/>
    <col min="3344" max="3344" width="11.85546875" style="94" bestFit="1" customWidth="1"/>
    <col min="3345" max="3345" width="9.140625" style="94"/>
    <col min="3346" max="3346" width="11.85546875" style="94" bestFit="1" customWidth="1"/>
    <col min="3347" max="3583" width="9.140625" style="94"/>
    <col min="3584" max="3584" width="3.5703125" style="94" customWidth="1"/>
    <col min="3585" max="3585" width="8.7109375" style="94" customWidth="1"/>
    <col min="3586" max="3586" width="25.28515625" style="94" customWidth="1"/>
    <col min="3587" max="3587" width="9.28515625" style="94" customWidth="1"/>
    <col min="3588" max="3588" width="11.85546875" style="94" bestFit="1" customWidth="1"/>
    <col min="3589" max="3589" width="9.7109375" style="94" customWidth="1"/>
    <col min="3590" max="3590" width="12.5703125" style="94" bestFit="1" customWidth="1"/>
    <col min="3591" max="3591" width="8.7109375" style="94" customWidth="1"/>
    <col min="3592" max="3592" width="11.85546875" style="94" bestFit="1" customWidth="1"/>
    <col min="3593" max="3593" width="10.42578125" style="94" customWidth="1"/>
    <col min="3594" max="3594" width="2.42578125" style="94" customWidth="1"/>
    <col min="3595" max="3595" width="12.5703125" style="94" customWidth="1"/>
    <col min="3596" max="3596" width="10.28515625" style="94" customWidth="1"/>
    <col min="3597" max="3597" width="11.7109375" style="94" customWidth="1"/>
    <col min="3598" max="3598" width="11.85546875" style="94" bestFit="1" customWidth="1"/>
    <col min="3599" max="3599" width="9.140625" style="94"/>
    <col min="3600" max="3600" width="11.85546875" style="94" bestFit="1" customWidth="1"/>
    <col min="3601" max="3601" width="9.140625" style="94"/>
    <col min="3602" max="3602" width="11.85546875" style="94" bestFit="1" customWidth="1"/>
    <col min="3603" max="3839" width="9.140625" style="94"/>
    <col min="3840" max="3840" width="3.5703125" style="94" customWidth="1"/>
    <col min="3841" max="3841" width="8.7109375" style="94" customWidth="1"/>
    <col min="3842" max="3842" width="25.28515625" style="94" customWidth="1"/>
    <col min="3843" max="3843" width="9.28515625" style="94" customWidth="1"/>
    <col min="3844" max="3844" width="11.85546875" style="94" bestFit="1" customWidth="1"/>
    <col min="3845" max="3845" width="9.7109375" style="94" customWidth="1"/>
    <col min="3846" max="3846" width="12.5703125" style="94" bestFit="1" customWidth="1"/>
    <col min="3847" max="3847" width="8.7109375" style="94" customWidth="1"/>
    <col min="3848" max="3848" width="11.85546875" style="94" bestFit="1" customWidth="1"/>
    <col min="3849" max="3849" width="10.42578125" style="94" customWidth="1"/>
    <col min="3850" max="3850" width="2.42578125" style="94" customWidth="1"/>
    <col min="3851" max="3851" width="12.5703125" style="94" customWidth="1"/>
    <col min="3852" max="3852" width="10.28515625" style="94" customWidth="1"/>
    <col min="3853" max="3853" width="11.7109375" style="94" customWidth="1"/>
    <col min="3854" max="3854" width="11.85546875" style="94" bestFit="1" customWidth="1"/>
    <col min="3855" max="3855" width="9.140625" style="94"/>
    <col min="3856" max="3856" width="11.85546875" style="94" bestFit="1" customWidth="1"/>
    <col min="3857" max="3857" width="9.140625" style="94"/>
    <col min="3858" max="3858" width="11.85546875" style="94" bestFit="1" customWidth="1"/>
    <col min="3859" max="4095" width="9.140625" style="94"/>
    <col min="4096" max="4096" width="3.5703125" style="94" customWidth="1"/>
    <col min="4097" max="4097" width="8.7109375" style="94" customWidth="1"/>
    <col min="4098" max="4098" width="25.28515625" style="94" customWidth="1"/>
    <col min="4099" max="4099" width="9.28515625" style="94" customWidth="1"/>
    <col min="4100" max="4100" width="11.85546875" style="94" bestFit="1" customWidth="1"/>
    <col min="4101" max="4101" width="9.7109375" style="94" customWidth="1"/>
    <col min="4102" max="4102" width="12.5703125" style="94" bestFit="1" customWidth="1"/>
    <col min="4103" max="4103" width="8.7109375" style="94" customWidth="1"/>
    <col min="4104" max="4104" width="11.85546875" style="94" bestFit="1" customWidth="1"/>
    <col min="4105" max="4105" width="10.42578125" style="94" customWidth="1"/>
    <col min="4106" max="4106" width="2.42578125" style="94" customWidth="1"/>
    <col min="4107" max="4107" width="12.5703125" style="94" customWidth="1"/>
    <col min="4108" max="4108" width="10.28515625" style="94" customWidth="1"/>
    <col min="4109" max="4109" width="11.7109375" style="94" customWidth="1"/>
    <col min="4110" max="4110" width="11.85546875" style="94" bestFit="1" customWidth="1"/>
    <col min="4111" max="4111" width="9.140625" style="94"/>
    <col min="4112" max="4112" width="11.85546875" style="94" bestFit="1" customWidth="1"/>
    <col min="4113" max="4113" width="9.140625" style="94"/>
    <col min="4114" max="4114" width="11.85546875" style="94" bestFit="1" customWidth="1"/>
    <col min="4115" max="4351" width="9.140625" style="94"/>
    <col min="4352" max="4352" width="3.5703125" style="94" customWidth="1"/>
    <col min="4353" max="4353" width="8.7109375" style="94" customWidth="1"/>
    <col min="4354" max="4354" width="25.28515625" style="94" customWidth="1"/>
    <col min="4355" max="4355" width="9.28515625" style="94" customWidth="1"/>
    <col min="4356" max="4356" width="11.85546875" style="94" bestFit="1" customWidth="1"/>
    <col min="4357" max="4357" width="9.7109375" style="94" customWidth="1"/>
    <col min="4358" max="4358" width="12.5703125" style="94" bestFit="1" customWidth="1"/>
    <col min="4359" max="4359" width="8.7109375" style="94" customWidth="1"/>
    <col min="4360" max="4360" width="11.85546875" style="94" bestFit="1" customWidth="1"/>
    <col min="4361" max="4361" width="10.42578125" style="94" customWidth="1"/>
    <col min="4362" max="4362" width="2.42578125" style="94" customWidth="1"/>
    <col min="4363" max="4363" width="12.5703125" style="94" customWidth="1"/>
    <col min="4364" max="4364" width="10.28515625" style="94" customWidth="1"/>
    <col min="4365" max="4365" width="11.7109375" style="94" customWidth="1"/>
    <col min="4366" max="4366" width="11.85546875" style="94" bestFit="1" customWidth="1"/>
    <col min="4367" max="4367" width="9.140625" style="94"/>
    <col min="4368" max="4368" width="11.85546875" style="94" bestFit="1" customWidth="1"/>
    <col min="4369" max="4369" width="9.140625" style="94"/>
    <col min="4370" max="4370" width="11.85546875" style="94" bestFit="1" customWidth="1"/>
    <col min="4371" max="4607" width="9.140625" style="94"/>
    <col min="4608" max="4608" width="3.5703125" style="94" customWidth="1"/>
    <col min="4609" max="4609" width="8.7109375" style="94" customWidth="1"/>
    <col min="4610" max="4610" width="25.28515625" style="94" customWidth="1"/>
    <col min="4611" max="4611" width="9.28515625" style="94" customWidth="1"/>
    <col min="4612" max="4612" width="11.85546875" style="94" bestFit="1" customWidth="1"/>
    <col min="4613" max="4613" width="9.7109375" style="94" customWidth="1"/>
    <col min="4614" max="4614" width="12.5703125" style="94" bestFit="1" customWidth="1"/>
    <col min="4615" max="4615" width="8.7109375" style="94" customWidth="1"/>
    <col min="4616" max="4616" width="11.85546875" style="94" bestFit="1" customWidth="1"/>
    <col min="4617" max="4617" width="10.42578125" style="94" customWidth="1"/>
    <col min="4618" max="4618" width="2.42578125" style="94" customWidth="1"/>
    <col min="4619" max="4619" width="12.5703125" style="94" customWidth="1"/>
    <col min="4620" max="4620" width="10.28515625" style="94" customWidth="1"/>
    <col min="4621" max="4621" width="11.7109375" style="94" customWidth="1"/>
    <col min="4622" max="4622" width="11.85546875" style="94" bestFit="1" customWidth="1"/>
    <col min="4623" max="4623" width="9.140625" style="94"/>
    <col min="4624" max="4624" width="11.85546875" style="94" bestFit="1" customWidth="1"/>
    <col min="4625" max="4625" width="9.140625" style="94"/>
    <col min="4626" max="4626" width="11.85546875" style="94" bestFit="1" customWidth="1"/>
    <col min="4627" max="4863" width="9.140625" style="94"/>
    <col min="4864" max="4864" width="3.5703125" style="94" customWidth="1"/>
    <col min="4865" max="4865" width="8.7109375" style="94" customWidth="1"/>
    <col min="4866" max="4866" width="25.28515625" style="94" customWidth="1"/>
    <col min="4867" max="4867" width="9.28515625" style="94" customWidth="1"/>
    <col min="4868" max="4868" width="11.85546875" style="94" bestFit="1" customWidth="1"/>
    <col min="4869" max="4869" width="9.7109375" style="94" customWidth="1"/>
    <col min="4870" max="4870" width="12.5703125" style="94" bestFit="1" customWidth="1"/>
    <col min="4871" max="4871" width="8.7109375" style="94" customWidth="1"/>
    <col min="4872" max="4872" width="11.85546875" style="94" bestFit="1" customWidth="1"/>
    <col min="4873" max="4873" width="10.42578125" style="94" customWidth="1"/>
    <col min="4874" max="4874" width="2.42578125" style="94" customWidth="1"/>
    <col min="4875" max="4875" width="12.5703125" style="94" customWidth="1"/>
    <col min="4876" max="4876" width="10.28515625" style="94" customWidth="1"/>
    <col min="4877" max="4877" width="11.7109375" style="94" customWidth="1"/>
    <col min="4878" max="4878" width="11.85546875" style="94" bestFit="1" customWidth="1"/>
    <col min="4879" max="4879" width="9.140625" style="94"/>
    <col min="4880" max="4880" width="11.85546875" style="94" bestFit="1" customWidth="1"/>
    <col min="4881" max="4881" width="9.140625" style="94"/>
    <col min="4882" max="4882" width="11.85546875" style="94" bestFit="1" customWidth="1"/>
    <col min="4883" max="5119" width="9.140625" style="94"/>
    <col min="5120" max="5120" width="3.5703125" style="94" customWidth="1"/>
    <col min="5121" max="5121" width="8.7109375" style="94" customWidth="1"/>
    <col min="5122" max="5122" width="25.28515625" style="94" customWidth="1"/>
    <col min="5123" max="5123" width="9.28515625" style="94" customWidth="1"/>
    <col min="5124" max="5124" width="11.85546875" style="94" bestFit="1" customWidth="1"/>
    <col min="5125" max="5125" width="9.7109375" style="94" customWidth="1"/>
    <col min="5126" max="5126" width="12.5703125" style="94" bestFit="1" customWidth="1"/>
    <col min="5127" max="5127" width="8.7109375" style="94" customWidth="1"/>
    <col min="5128" max="5128" width="11.85546875" style="94" bestFit="1" customWidth="1"/>
    <col min="5129" max="5129" width="10.42578125" style="94" customWidth="1"/>
    <col min="5130" max="5130" width="2.42578125" style="94" customWidth="1"/>
    <col min="5131" max="5131" width="12.5703125" style="94" customWidth="1"/>
    <col min="5132" max="5132" width="10.28515625" style="94" customWidth="1"/>
    <col min="5133" max="5133" width="11.7109375" style="94" customWidth="1"/>
    <col min="5134" max="5134" width="11.85546875" style="94" bestFit="1" customWidth="1"/>
    <col min="5135" max="5135" width="9.140625" style="94"/>
    <col min="5136" max="5136" width="11.85546875" style="94" bestFit="1" customWidth="1"/>
    <col min="5137" max="5137" width="9.140625" style="94"/>
    <col min="5138" max="5138" width="11.85546875" style="94" bestFit="1" customWidth="1"/>
    <col min="5139" max="5375" width="9.140625" style="94"/>
    <col min="5376" max="5376" width="3.5703125" style="94" customWidth="1"/>
    <col min="5377" max="5377" width="8.7109375" style="94" customWidth="1"/>
    <col min="5378" max="5378" width="25.28515625" style="94" customWidth="1"/>
    <col min="5379" max="5379" width="9.28515625" style="94" customWidth="1"/>
    <col min="5380" max="5380" width="11.85546875" style="94" bestFit="1" customWidth="1"/>
    <col min="5381" max="5381" width="9.7109375" style="94" customWidth="1"/>
    <col min="5382" max="5382" width="12.5703125" style="94" bestFit="1" customWidth="1"/>
    <col min="5383" max="5383" width="8.7109375" style="94" customWidth="1"/>
    <col min="5384" max="5384" width="11.85546875" style="94" bestFit="1" customWidth="1"/>
    <col min="5385" max="5385" width="10.42578125" style="94" customWidth="1"/>
    <col min="5386" max="5386" width="2.42578125" style="94" customWidth="1"/>
    <col min="5387" max="5387" width="12.5703125" style="94" customWidth="1"/>
    <col min="5388" max="5388" width="10.28515625" style="94" customWidth="1"/>
    <col min="5389" max="5389" width="11.7109375" style="94" customWidth="1"/>
    <col min="5390" max="5390" width="11.85546875" style="94" bestFit="1" customWidth="1"/>
    <col min="5391" max="5391" width="9.140625" style="94"/>
    <col min="5392" max="5392" width="11.85546875" style="94" bestFit="1" customWidth="1"/>
    <col min="5393" max="5393" width="9.140625" style="94"/>
    <col min="5394" max="5394" width="11.85546875" style="94" bestFit="1" customWidth="1"/>
    <col min="5395" max="5631" width="9.140625" style="94"/>
    <col min="5632" max="5632" width="3.5703125" style="94" customWidth="1"/>
    <col min="5633" max="5633" width="8.7109375" style="94" customWidth="1"/>
    <col min="5634" max="5634" width="25.28515625" style="94" customWidth="1"/>
    <col min="5635" max="5635" width="9.28515625" style="94" customWidth="1"/>
    <col min="5636" max="5636" width="11.85546875" style="94" bestFit="1" customWidth="1"/>
    <col min="5637" max="5637" width="9.7109375" style="94" customWidth="1"/>
    <col min="5638" max="5638" width="12.5703125" style="94" bestFit="1" customWidth="1"/>
    <col min="5639" max="5639" width="8.7109375" style="94" customWidth="1"/>
    <col min="5640" max="5640" width="11.85546875" style="94" bestFit="1" customWidth="1"/>
    <col min="5641" max="5641" width="10.42578125" style="94" customWidth="1"/>
    <col min="5642" max="5642" width="2.42578125" style="94" customWidth="1"/>
    <col min="5643" max="5643" width="12.5703125" style="94" customWidth="1"/>
    <col min="5644" max="5644" width="10.28515625" style="94" customWidth="1"/>
    <col min="5645" max="5645" width="11.7109375" style="94" customWidth="1"/>
    <col min="5646" max="5646" width="11.85546875" style="94" bestFit="1" customWidth="1"/>
    <col min="5647" max="5647" width="9.140625" style="94"/>
    <col min="5648" max="5648" width="11.85546875" style="94" bestFit="1" customWidth="1"/>
    <col min="5649" max="5649" width="9.140625" style="94"/>
    <col min="5650" max="5650" width="11.85546875" style="94" bestFit="1" customWidth="1"/>
    <col min="5651" max="5887" width="9.140625" style="94"/>
    <col min="5888" max="5888" width="3.5703125" style="94" customWidth="1"/>
    <col min="5889" max="5889" width="8.7109375" style="94" customWidth="1"/>
    <col min="5890" max="5890" width="25.28515625" style="94" customWidth="1"/>
    <col min="5891" max="5891" width="9.28515625" style="94" customWidth="1"/>
    <col min="5892" max="5892" width="11.85546875" style="94" bestFit="1" customWidth="1"/>
    <col min="5893" max="5893" width="9.7109375" style="94" customWidth="1"/>
    <col min="5894" max="5894" width="12.5703125" style="94" bestFit="1" customWidth="1"/>
    <col min="5895" max="5895" width="8.7109375" style="94" customWidth="1"/>
    <col min="5896" max="5896" width="11.85546875" style="94" bestFit="1" customWidth="1"/>
    <col min="5897" max="5897" width="10.42578125" style="94" customWidth="1"/>
    <col min="5898" max="5898" width="2.42578125" style="94" customWidth="1"/>
    <col min="5899" max="5899" width="12.5703125" style="94" customWidth="1"/>
    <col min="5900" max="5900" width="10.28515625" style="94" customWidth="1"/>
    <col min="5901" max="5901" width="11.7109375" style="94" customWidth="1"/>
    <col min="5902" max="5902" width="11.85546875" style="94" bestFit="1" customWidth="1"/>
    <col min="5903" max="5903" width="9.140625" style="94"/>
    <col min="5904" max="5904" width="11.85546875" style="94" bestFit="1" customWidth="1"/>
    <col min="5905" max="5905" width="9.140625" style="94"/>
    <col min="5906" max="5906" width="11.85546875" style="94" bestFit="1" customWidth="1"/>
    <col min="5907" max="6143" width="9.140625" style="94"/>
    <col min="6144" max="6144" width="3.5703125" style="94" customWidth="1"/>
    <col min="6145" max="6145" width="8.7109375" style="94" customWidth="1"/>
    <col min="6146" max="6146" width="25.28515625" style="94" customWidth="1"/>
    <col min="6147" max="6147" width="9.28515625" style="94" customWidth="1"/>
    <col min="6148" max="6148" width="11.85546875" style="94" bestFit="1" customWidth="1"/>
    <col min="6149" max="6149" width="9.7109375" style="94" customWidth="1"/>
    <col min="6150" max="6150" width="12.5703125" style="94" bestFit="1" customWidth="1"/>
    <col min="6151" max="6151" width="8.7109375" style="94" customWidth="1"/>
    <col min="6152" max="6152" width="11.85546875" style="94" bestFit="1" customWidth="1"/>
    <col min="6153" max="6153" width="10.42578125" style="94" customWidth="1"/>
    <col min="6154" max="6154" width="2.42578125" style="94" customWidth="1"/>
    <col min="6155" max="6155" width="12.5703125" style="94" customWidth="1"/>
    <col min="6156" max="6156" width="10.28515625" style="94" customWidth="1"/>
    <col min="6157" max="6157" width="11.7109375" style="94" customWidth="1"/>
    <col min="6158" max="6158" width="11.85546875" style="94" bestFit="1" customWidth="1"/>
    <col min="6159" max="6159" width="9.140625" style="94"/>
    <col min="6160" max="6160" width="11.85546875" style="94" bestFit="1" customWidth="1"/>
    <col min="6161" max="6161" width="9.140625" style="94"/>
    <col min="6162" max="6162" width="11.85546875" style="94" bestFit="1" customWidth="1"/>
    <col min="6163" max="6399" width="9.140625" style="94"/>
    <col min="6400" max="6400" width="3.5703125" style="94" customWidth="1"/>
    <col min="6401" max="6401" width="8.7109375" style="94" customWidth="1"/>
    <col min="6402" max="6402" width="25.28515625" style="94" customWidth="1"/>
    <col min="6403" max="6403" width="9.28515625" style="94" customWidth="1"/>
    <col min="6404" max="6404" width="11.85546875" style="94" bestFit="1" customWidth="1"/>
    <col min="6405" max="6405" width="9.7109375" style="94" customWidth="1"/>
    <col min="6406" max="6406" width="12.5703125" style="94" bestFit="1" customWidth="1"/>
    <col min="6407" max="6407" width="8.7109375" style="94" customWidth="1"/>
    <col min="6408" max="6408" width="11.85546875" style="94" bestFit="1" customWidth="1"/>
    <col min="6409" max="6409" width="10.42578125" style="94" customWidth="1"/>
    <col min="6410" max="6410" width="2.42578125" style="94" customWidth="1"/>
    <col min="6411" max="6411" width="12.5703125" style="94" customWidth="1"/>
    <col min="6412" max="6412" width="10.28515625" style="94" customWidth="1"/>
    <col min="6413" max="6413" width="11.7109375" style="94" customWidth="1"/>
    <col min="6414" max="6414" width="11.85546875" style="94" bestFit="1" customWidth="1"/>
    <col min="6415" max="6415" width="9.140625" style="94"/>
    <col min="6416" max="6416" width="11.85546875" style="94" bestFit="1" customWidth="1"/>
    <col min="6417" max="6417" width="9.140625" style="94"/>
    <col min="6418" max="6418" width="11.85546875" style="94" bestFit="1" customWidth="1"/>
    <col min="6419" max="6655" width="9.140625" style="94"/>
    <col min="6656" max="6656" width="3.5703125" style="94" customWidth="1"/>
    <col min="6657" max="6657" width="8.7109375" style="94" customWidth="1"/>
    <col min="6658" max="6658" width="25.28515625" style="94" customWidth="1"/>
    <col min="6659" max="6659" width="9.28515625" style="94" customWidth="1"/>
    <col min="6660" max="6660" width="11.85546875" style="94" bestFit="1" customWidth="1"/>
    <col min="6661" max="6661" width="9.7109375" style="94" customWidth="1"/>
    <col min="6662" max="6662" width="12.5703125" style="94" bestFit="1" customWidth="1"/>
    <col min="6663" max="6663" width="8.7109375" style="94" customWidth="1"/>
    <col min="6664" max="6664" width="11.85546875" style="94" bestFit="1" customWidth="1"/>
    <col min="6665" max="6665" width="10.42578125" style="94" customWidth="1"/>
    <col min="6666" max="6666" width="2.42578125" style="94" customWidth="1"/>
    <col min="6667" max="6667" width="12.5703125" style="94" customWidth="1"/>
    <col min="6668" max="6668" width="10.28515625" style="94" customWidth="1"/>
    <col min="6669" max="6669" width="11.7109375" style="94" customWidth="1"/>
    <col min="6670" max="6670" width="11.85546875" style="94" bestFit="1" customWidth="1"/>
    <col min="6671" max="6671" width="9.140625" style="94"/>
    <col min="6672" max="6672" width="11.85546875" style="94" bestFit="1" customWidth="1"/>
    <col min="6673" max="6673" width="9.140625" style="94"/>
    <col min="6674" max="6674" width="11.85546875" style="94" bestFit="1" customWidth="1"/>
    <col min="6675" max="6911" width="9.140625" style="94"/>
    <col min="6912" max="6912" width="3.5703125" style="94" customWidth="1"/>
    <col min="6913" max="6913" width="8.7109375" style="94" customWidth="1"/>
    <col min="6914" max="6914" width="25.28515625" style="94" customWidth="1"/>
    <col min="6915" max="6915" width="9.28515625" style="94" customWidth="1"/>
    <col min="6916" max="6916" width="11.85546875" style="94" bestFit="1" customWidth="1"/>
    <col min="6917" max="6917" width="9.7109375" style="94" customWidth="1"/>
    <col min="6918" max="6918" width="12.5703125" style="94" bestFit="1" customWidth="1"/>
    <col min="6919" max="6919" width="8.7109375" style="94" customWidth="1"/>
    <col min="6920" max="6920" width="11.85546875" style="94" bestFit="1" customWidth="1"/>
    <col min="6921" max="6921" width="10.42578125" style="94" customWidth="1"/>
    <col min="6922" max="6922" width="2.42578125" style="94" customWidth="1"/>
    <col min="6923" max="6923" width="12.5703125" style="94" customWidth="1"/>
    <col min="6924" max="6924" width="10.28515625" style="94" customWidth="1"/>
    <col min="6925" max="6925" width="11.7109375" style="94" customWidth="1"/>
    <col min="6926" max="6926" width="11.85546875" style="94" bestFit="1" customWidth="1"/>
    <col min="6927" max="6927" width="9.140625" style="94"/>
    <col min="6928" max="6928" width="11.85546875" style="94" bestFit="1" customWidth="1"/>
    <col min="6929" max="6929" width="9.140625" style="94"/>
    <col min="6930" max="6930" width="11.85546875" style="94" bestFit="1" customWidth="1"/>
    <col min="6931" max="7167" width="9.140625" style="94"/>
    <col min="7168" max="7168" width="3.5703125" style="94" customWidth="1"/>
    <col min="7169" max="7169" width="8.7109375" style="94" customWidth="1"/>
    <col min="7170" max="7170" width="25.28515625" style="94" customWidth="1"/>
    <col min="7171" max="7171" width="9.28515625" style="94" customWidth="1"/>
    <col min="7172" max="7172" width="11.85546875" style="94" bestFit="1" customWidth="1"/>
    <col min="7173" max="7173" width="9.7109375" style="94" customWidth="1"/>
    <col min="7174" max="7174" width="12.5703125" style="94" bestFit="1" customWidth="1"/>
    <col min="7175" max="7175" width="8.7109375" style="94" customWidth="1"/>
    <col min="7176" max="7176" width="11.85546875" style="94" bestFit="1" customWidth="1"/>
    <col min="7177" max="7177" width="10.42578125" style="94" customWidth="1"/>
    <col min="7178" max="7178" width="2.42578125" style="94" customWidth="1"/>
    <col min="7179" max="7179" width="12.5703125" style="94" customWidth="1"/>
    <col min="7180" max="7180" width="10.28515625" style="94" customWidth="1"/>
    <col min="7181" max="7181" width="11.7109375" style="94" customWidth="1"/>
    <col min="7182" max="7182" width="11.85546875" style="94" bestFit="1" customWidth="1"/>
    <col min="7183" max="7183" width="9.140625" style="94"/>
    <col min="7184" max="7184" width="11.85546875" style="94" bestFit="1" customWidth="1"/>
    <col min="7185" max="7185" width="9.140625" style="94"/>
    <col min="7186" max="7186" width="11.85546875" style="94" bestFit="1" customWidth="1"/>
    <col min="7187" max="7423" width="9.140625" style="94"/>
    <col min="7424" max="7424" width="3.5703125" style="94" customWidth="1"/>
    <col min="7425" max="7425" width="8.7109375" style="94" customWidth="1"/>
    <col min="7426" max="7426" width="25.28515625" style="94" customWidth="1"/>
    <col min="7427" max="7427" width="9.28515625" style="94" customWidth="1"/>
    <col min="7428" max="7428" width="11.85546875" style="94" bestFit="1" customWidth="1"/>
    <col min="7429" max="7429" width="9.7109375" style="94" customWidth="1"/>
    <col min="7430" max="7430" width="12.5703125" style="94" bestFit="1" customWidth="1"/>
    <col min="7431" max="7431" width="8.7109375" style="94" customWidth="1"/>
    <col min="7432" max="7432" width="11.85546875" style="94" bestFit="1" customWidth="1"/>
    <col min="7433" max="7433" width="10.42578125" style="94" customWidth="1"/>
    <col min="7434" max="7434" width="2.42578125" style="94" customWidth="1"/>
    <col min="7435" max="7435" width="12.5703125" style="94" customWidth="1"/>
    <col min="7436" max="7436" width="10.28515625" style="94" customWidth="1"/>
    <col min="7437" max="7437" width="11.7109375" style="94" customWidth="1"/>
    <col min="7438" max="7438" width="11.85546875" style="94" bestFit="1" customWidth="1"/>
    <col min="7439" max="7439" width="9.140625" style="94"/>
    <col min="7440" max="7440" width="11.85546875" style="94" bestFit="1" customWidth="1"/>
    <col min="7441" max="7441" width="9.140625" style="94"/>
    <col min="7442" max="7442" width="11.85546875" style="94" bestFit="1" customWidth="1"/>
    <col min="7443" max="7679" width="9.140625" style="94"/>
    <col min="7680" max="7680" width="3.5703125" style="94" customWidth="1"/>
    <col min="7681" max="7681" width="8.7109375" style="94" customWidth="1"/>
    <col min="7682" max="7682" width="25.28515625" style="94" customWidth="1"/>
    <col min="7683" max="7683" width="9.28515625" style="94" customWidth="1"/>
    <col min="7684" max="7684" width="11.85546875" style="94" bestFit="1" customWidth="1"/>
    <col min="7685" max="7685" width="9.7109375" style="94" customWidth="1"/>
    <col min="7686" max="7686" width="12.5703125" style="94" bestFit="1" customWidth="1"/>
    <col min="7687" max="7687" width="8.7109375" style="94" customWidth="1"/>
    <col min="7688" max="7688" width="11.85546875" style="94" bestFit="1" customWidth="1"/>
    <col min="7689" max="7689" width="10.42578125" style="94" customWidth="1"/>
    <col min="7690" max="7690" width="2.42578125" style="94" customWidth="1"/>
    <col min="7691" max="7691" width="12.5703125" style="94" customWidth="1"/>
    <col min="7692" max="7692" width="10.28515625" style="94" customWidth="1"/>
    <col min="7693" max="7693" width="11.7109375" style="94" customWidth="1"/>
    <col min="7694" max="7694" width="11.85546875" style="94" bestFit="1" customWidth="1"/>
    <col min="7695" max="7695" width="9.140625" style="94"/>
    <col min="7696" max="7696" width="11.85546875" style="94" bestFit="1" customWidth="1"/>
    <col min="7697" max="7697" width="9.140625" style="94"/>
    <col min="7698" max="7698" width="11.85546875" style="94" bestFit="1" customWidth="1"/>
    <col min="7699" max="7935" width="9.140625" style="94"/>
    <col min="7936" max="7936" width="3.5703125" style="94" customWidth="1"/>
    <col min="7937" max="7937" width="8.7109375" style="94" customWidth="1"/>
    <col min="7938" max="7938" width="25.28515625" style="94" customWidth="1"/>
    <col min="7939" max="7939" width="9.28515625" style="94" customWidth="1"/>
    <col min="7940" max="7940" width="11.85546875" style="94" bestFit="1" customWidth="1"/>
    <col min="7941" max="7941" width="9.7109375" style="94" customWidth="1"/>
    <col min="7942" max="7942" width="12.5703125" style="94" bestFit="1" customWidth="1"/>
    <col min="7943" max="7943" width="8.7109375" style="94" customWidth="1"/>
    <col min="7944" max="7944" width="11.85546875" style="94" bestFit="1" customWidth="1"/>
    <col min="7945" max="7945" width="10.42578125" style="94" customWidth="1"/>
    <col min="7946" max="7946" width="2.42578125" style="94" customWidth="1"/>
    <col min="7947" max="7947" width="12.5703125" style="94" customWidth="1"/>
    <col min="7948" max="7948" width="10.28515625" style="94" customWidth="1"/>
    <col min="7949" max="7949" width="11.7109375" style="94" customWidth="1"/>
    <col min="7950" max="7950" width="11.85546875" style="94" bestFit="1" customWidth="1"/>
    <col min="7951" max="7951" width="9.140625" style="94"/>
    <col min="7952" max="7952" width="11.85546875" style="94" bestFit="1" customWidth="1"/>
    <col min="7953" max="7953" width="9.140625" style="94"/>
    <col min="7954" max="7954" width="11.85546875" style="94" bestFit="1" customWidth="1"/>
    <col min="7955" max="8191" width="9.140625" style="94"/>
    <col min="8192" max="8192" width="3.5703125" style="94" customWidth="1"/>
    <col min="8193" max="8193" width="8.7109375" style="94" customWidth="1"/>
    <col min="8194" max="8194" width="25.28515625" style="94" customWidth="1"/>
    <col min="8195" max="8195" width="9.28515625" style="94" customWidth="1"/>
    <col min="8196" max="8196" width="11.85546875" style="94" bestFit="1" customWidth="1"/>
    <col min="8197" max="8197" width="9.7109375" style="94" customWidth="1"/>
    <col min="8198" max="8198" width="12.5703125" style="94" bestFit="1" customWidth="1"/>
    <col min="8199" max="8199" width="8.7109375" style="94" customWidth="1"/>
    <col min="8200" max="8200" width="11.85546875" style="94" bestFit="1" customWidth="1"/>
    <col min="8201" max="8201" width="10.42578125" style="94" customWidth="1"/>
    <col min="8202" max="8202" width="2.42578125" style="94" customWidth="1"/>
    <col min="8203" max="8203" width="12.5703125" style="94" customWidth="1"/>
    <col min="8204" max="8204" width="10.28515625" style="94" customWidth="1"/>
    <col min="8205" max="8205" width="11.7109375" style="94" customWidth="1"/>
    <col min="8206" max="8206" width="11.85546875" style="94" bestFit="1" customWidth="1"/>
    <col min="8207" max="8207" width="9.140625" style="94"/>
    <col min="8208" max="8208" width="11.85546875" style="94" bestFit="1" customWidth="1"/>
    <col min="8209" max="8209" width="9.140625" style="94"/>
    <col min="8210" max="8210" width="11.85546875" style="94" bestFit="1" customWidth="1"/>
    <col min="8211" max="8447" width="9.140625" style="94"/>
    <col min="8448" max="8448" width="3.5703125" style="94" customWidth="1"/>
    <col min="8449" max="8449" width="8.7109375" style="94" customWidth="1"/>
    <col min="8450" max="8450" width="25.28515625" style="94" customWidth="1"/>
    <col min="8451" max="8451" width="9.28515625" style="94" customWidth="1"/>
    <col min="8452" max="8452" width="11.85546875" style="94" bestFit="1" customWidth="1"/>
    <col min="8453" max="8453" width="9.7109375" style="94" customWidth="1"/>
    <col min="8454" max="8454" width="12.5703125" style="94" bestFit="1" customWidth="1"/>
    <col min="8455" max="8455" width="8.7109375" style="94" customWidth="1"/>
    <col min="8456" max="8456" width="11.85546875" style="94" bestFit="1" customWidth="1"/>
    <col min="8457" max="8457" width="10.42578125" style="94" customWidth="1"/>
    <col min="8458" max="8458" width="2.42578125" style="94" customWidth="1"/>
    <col min="8459" max="8459" width="12.5703125" style="94" customWidth="1"/>
    <col min="8460" max="8460" width="10.28515625" style="94" customWidth="1"/>
    <col min="8461" max="8461" width="11.7109375" style="94" customWidth="1"/>
    <col min="8462" max="8462" width="11.85546875" style="94" bestFit="1" customWidth="1"/>
    <col min="8463" max="8463" width="9.140625" style="94"/>
    <col min="8464" max="8464" width="11.85546875" style="94" bestFit="1" customWidth="1"/>
    <col min="8465" max="8465" width="9.140625" style="94"/>
    <col min="8466" max="8466" width="11.85546875" style="94" bestFit="1" customWidth="1"/>
    <col min="8467" max="8703" width="9.140625" style="94"/>
    <col min="8704" max="8704" width="3.5703125" style="94" customWidth="1"/>
    <col min="8705" max="8705" width="8.7109375" style="94" customWidth="1"/>
    <col min="8706" max="8706" width="25.28515625" style="94" customWidth="1"/>
    <col min="8707" max="8707" width="9.28515625" style="94" customWidth="1"/>
    <col min="8708" max="8708" width="11.85546875" style="94" bestFit="1" customWidth="1"/>
    <col min="8709" max="8709" width="9.7109375" style="94" customWidth="1"/>
    <col min="8710" max="8710" width="12.5703125" style="94" bestFit="1" customWidth="1"/>
    <col min="8711" max="8711" width="8.7109375" style="94" customWidth="1"/>
    <col min="8712" max="8712" width="11.85546875" style="94" bestFit="1" customWidth="1"/>
    <col min="8713" max="8713" width="10.42578125" style="94" customWidth="1"/>
    <col min="8714" max="8714" width="2.42578125" style="94" customWidth="1"/>
    <col min="8715" max="8715" width="12.5703125" style="94" customWidth="1"/>
    <col min="8716" max="8716" width="10.28515625" style="94" customWidth="1"/>
    <col min="8717" max="8717" width="11.7109375" style="94" customWidth="1"/>
    <col min="8718" max="8718" width="11.85546875" style="94" bestFit="1" customWidth="1"/>
    <col min="8719" max="8719" width="9.140625" style="94"/>
    <col min="8720" max="8720" width="11.85546875" style="94" bestFit="1" customWidth="1"/>
    <col min="8721" max="8721" width="9.140625" style="94"/>
    <col min="8722" max="8722" width="11.85546875" style="94" bestFit="1" customWidth="1"/>
    <col min="8723" max="8959" width="9.140625" style="94"/>
    <col min="8960" max="8960" width="3.5703125" style="94" customWidth="1"/>
    <col min="8961" max="8961" width="8.7109375" style="94" customWidth="1"/>
    <col min="8962" max="8962" width="25.28515625" style="94" customWidth="1"/>
    <col min="8963" max="8963" width="9.28515625" style="94" customWidth="1"/>
    <col min="8964" max="8964" width="11.85546875" style="94" bestFit="1" customWidth="1"/>
    <col min="8965" max="8965" width="9.7109375" style="94" customWidth="1"/>
    <col min="8966" max="8966" width="12.5703125" style="94" bestFit="1" customWidth="1"/>
    <col min="8967" max="8967" width="8.7109375" style="94" customWidth="1"/>
    <col min="8968" max="8968" width="11.85546875" style="94" bestFit="1" customWidth="1"/>
    <col min="8969" max="8969" width="10.42578125" style="94" customWidth="1"/>
    <col min="8970" max="8970" width="2.42578125" style="94" customWidth="1"/>
    <col min="8971" max="8971" width="12.5703125" style="94" customWidth="1"/>
    <col min="8972" max="8972" width="10.28515625" style="94" customWidth="1"/>
    <col min="8973" max="8973" width="11.7109375" style="94" customWidth="1"/>
    <col min="8974" max="8974" width="11.85546875" style="94" bestFit="1" customWidth="1"/>
    <col min="8975" max="8975" width="9.140625" style="94"/>
    <col min="8976" max="8976" width="11.85546875" style="94" bestFit="1" customWidth="1"/>
    <col min="8977" max="8977" width="9.140625" style="94"/>
    <col min="8978" max="8978" width="11.85546875" style="94" bestFit="1" customWidth="1"/>
    <col min="8979" max="9215" width="9.140625" style="94"/>
    <col min="9216" max="9216" width="3.5703125" style="94" customWidth="1"/>
    <col min="9217" max="9217" width="8.7109375" style="94" customWidth="1"/>
    <col min="9218" max="9218" width="25.28515625" style="94" customWidth="1"/>
    <col min="9219" max="9219" width="9.28515625" style="94" customWidth="1"/>
    <col min="9220" max="9220" width="11.85546875" style="94" bestFit="1" customWidth="1"/>
    <col min="9221" max="9221" width="9.7109375" style="94" customWidth="1"/>
    <col min="9222" max="9222" width="12.5703125" style="94" bestFit="1" customWidth="1"/>
    <col min="9223" max="9223" width="8.7109375" style="94" customWidth="1"/>
    <col min="9224" max="9224" width="11.85546875" style="94" bestFit="1" customWidth="1"/>
    <col min="9225" max="9225" width="10.42578125" style="94" customWidth="1"/>
    <col min="9226" max="9226" width="2.42578125" style="94" customWidth="1"/>
    <col min="9227" max="9227" width="12.5703125" style="94" customWidth="1"/>
    <col min="9228" max="9228" width="10.28515625" style="94" customWidth="1"/>
    <col min="9229" max="9229" width="11.7109375" style="94" customWidth="1"/>
    <col min="9230" max="9230" width="11.85546875" style="94" bestFit="1" customWidth="1"/>
    <col min="9231" max="9231" width="9.140625" style="94"/>
    <col min="9232" max="9232" width="11.85546875" style="94" bestFit="1" customWidth="1"/>
    <col min="9233" max="9233" width="9.140625" style="94"/>
    <col min="9234" max="9234" width="11.85546875" style="94" bestFit="1" customWidth="1"/>
    <col min="9235" max="9471" width="9.140625" style="94"/>
    <col min="9472" max="9472" width="3.5703125" style="94" customWidth="1"/>
    <col min="9473" max="9473" width="8.7109375" style="94" customWidth="1"/>
    <col min="9474" max="9474" width="25.28515625" style="94" customWidth="1"/>
    <col min="9475" max="9475" width="9.28515625" style="94" customWidth="1"/>
    <col min="9476" max="9476" width="11.85546875" style="94" bestFit="1" customWidth="1"/>
    <col min="9477" max="9477" width="9.7109375" style="94" customWidth="1"/>
    <col min="9478" max="9478" width="12.5703125" style="94" bestFit="1" customWidth="1"/>
    <col min="9479" max="9479" width="8.7109375" style="94" customWidth="1"/>
    <col min="9480" max="9480" width="11.85546875" style="94" bestFit="1" customWidth="1"/>
    <col min="9481" max="9481" width="10.42578125" style="94" customWidth="1"/>
    <col min="9482" max="9482" width="2.42578125" style="94" customWidth="1"/>
    <col min="9483" max="9483" width="12.5703125" style="94" customWidth="1"/>
    <col min="9484" max="9484" width="10.28515625" style="94" customWidth="1"/>
    <col min="9485" max="9485" width="11.7109375" style="94" customWidth="1"/>
    <col min="9486" max="9486" width="11.85546875" style="94" bestFit="1" customWidth="1"/>
    <col min="9487" max="9487" width="9.140625" style="94"/>
    <col min="9488" max="9488" width="11.85546875" style="94" bestFit="1" customWidth="1"/>
    <col min="9489" max="9489" width="9.140625" style="94"/>
    <col min="9490" max="9490" width="11.85546875" style="94" bestFit="1" customWidth="1"/>
    <col min="9491" max="9727" width="9.140625" style="94"/>
    <col min="9728" max="9728" width="3.5703125" style="94" customWidth="1"/>
    <col min="9729" max="9729" width="8.7109375" style="94" customWidth="1"/>
    <col min="9730" max="9730" width="25.28515625" style="94" customWidth="1"/>
    <col min="9731" max="9731" width="9.28515625" style="94" customWidth="1"/>
    <col min="9732" max="9732" width="11.85546875" style="94" bestFit="1" customWidth="1"/>
    <col min="9733" max="9733" width="9.7109375" style="94" customWidth="1"/>
    <col min="9734" max="9734" width="12.5703125" style="94" bestFit="1" customWidth="1"/>
    <col min="9735" max="9735" width="8.7109375" style="94" customWidth="1"/>
    <col min="9736" max="9736" width="11.85546875" style="94" bestFit="1" customWidth="1"/>
    <col min="9737" max="9737" width="10.42578125" style="94" customWidth="1"/>
    <col min="9738" max="9738" width="2.42578125" style="94" customWidth="1"/>
    <col min="9739" max="9739" width="12.5703125" style="94" customWidth="1"/>
    <col min="9740" max="9740" width="10.28515625" style="94" customWidth="1"/>
    <col min="9741" max="9741" width="11.7109375" style="94" customWidth="1"/>
    <col min="9742" max="9742" width="11.85546875" style="94" bestFit="1" customWidth="1"/>
    <col min="9743" max="9743" width="9.140625" style="94"/>
    <col min="9744" max="9744" width="11.85546875" style="94" bestFit="1" customWidth="1"/>
    <col min="9745" max="9745" width="9.140625" style="94"/>
    <col min="9746" max="9746" width="11.85546875" style="94" bestFit="1" customWidth="1"/>
    <col min="9747" max="9983" width="9.140625" style="94"/>
    <col min="9984" max="9984" width="3.5703125" style="94" customWidth="1"/>
    <col min="9985" max="9985" width="8.7109375" style="94" customWidth="1"/>
    <col min="9986" max="9986" width="25.28515625" style="94" customWidth="1"/>
    <col min="9987" max="9987" width="9.28515625" style="94" customWidth="1"/>
    <col min="9988" max="9988" width="11.85546875" style="94" bestFit="1" customWidth="1"/>
    <col min="9989" max="9989" width="9.7109375" style="94" customWidth="1"/>
    <col min="9990" max="9990" width="12.5703125" style="94" bestFit="1" customWidth="1"/>
    <col min="9991" max="9991" width="8.7109375" style="94" customWidth="1"/>
    <col min="9992" max="9992" width="11.85546875" style="94" bestFit="1" customWidth="1"/>
    <col min="9993" max="9993" width="10.42578125" style="94" customWidth="1"/>
    <col min="9994" max="9994" width="2.42578125" style="94" customWidth="1"/>
    <col min="9995" max="9995" width="12.5703125" style="94" customWidth="1"/>
    <col min="9996" max="9996" width="10.28515625" style="94" customWidth="1"/>
    <col min="9997" max="9997" width="11.7109375" style="94" customWidth="1"/>
    <col min="9998" max="9998" width="11.85546875" style="94" bestFit="1" customWidth="1"/>
    <col min="9999" max="9999" width="9.140625" style="94"/>
    <col min="10000" max="10000" width="11.85546875" style="94" bestFit="1" customWidth="1"/>
    <col min="10001" max="10001" width="9.140625" style="94"/>
    <col min="10002" max="10002" width="11.85546875" style="94" bestFit="1" customWidth="1"/>
    <col min="10003" max="10239" width="9.140625" style="94"/>
    <col min="10240" max="10240" width="3.5703125" style="94" customWidth="1"/>
    <col min="10241" max="10241" width="8.7109375" style="94" customWidth="1"/>
    <col min="10242" max="10242" width="25.28515625" style="94" customWidth="1"/>
    <col min="10243" max="10243" width="9.28515625" style="94" customWidth="1"/>
    <col min="10244" max="10244" width="11.85546875" style="94" bestFit="1" customWidth="1"/>
    <col min="10245" max="10245" width="9.7109375" style="94" customWidth="1"/>
    <col min="10246" max="10246" width="12.5703125" style="94" bestFit="1" customWidth="1"/>
    <col min="10247" max="10247" width="8.7109375" style="94" customWidth="1"/>
    <col min="10248" max="10248" width="11.85546875" style="94" bestFit="1" customWidth="1"/>
    <col min="10249" max="10249" width="10.42578125" style="94" customWidth="1"/>
    <col min="10250" max="10250" width="2.42578125" style="94" customWidth="1"/>
    <col min="10251" max="10251" width="12.5703125" style="94" customWidth="1"/>
    <col min="10252" max="10252" width="10.28515625" style="94" customWidth="1"/>
    <col min="10253" max="10253" width="11.7109375" style="94" customWidth="1"/>
    <col min="10254" max="10254" width="11.85546875" style="94" bestFit="1" customWidth="1"/>
    <col min="10255" max="10255" width="9.140625" style="94"/>
    <col min="10256" max="10256" width="11.85546875" style="94" bestFit="1" customWidth="1"/>
    <col min="10257" max="10257" width="9.140625" style="94"/>
    <col min="10258" max="10258" width="11.85546875" style="94" bestFit="1" customWidth="1"/>
    <col min="10259" max="10495" width="9.140625" style="94"/>
    <col min="10496" max="10496" width="3.5703125" style="94" customWidth="1"/>
    <col min="10497" max="10497" width="8.7109375" style="94" customWidth="1"/>
    <col min="10498" max="10498" width="25.28515625" style="94" customWidth="1"/>
    <col min="10499" max="10499" width="9.28515625" style="94" customWidth="1"/>
    <col min="10500" max="10500" width="11.85546875" style="94" bestFit="1" customWidth="1"/>
    <col min="10501" max="10501" width="9.7109375" style="94" customWidth="1"/>
    <col min="10502" max="10502" width="12.5703125" style="94" bestFit="1" customWidth="1"/>
    <col min="10503" max="10503" width="8.7109375" style="94" customWidth="1"/>
    <col min="10504" max="10504" width="11.85546875" style="94" bestFit="1" customWidth="1"/>
    <col min="10505" max="10505" width="10.42578125" style="94" customWidth="1"/>
    <col min="10506" max="10506" width="2.42578125" style="94" customWidth="1"/>
    <col min="10507" max="10507" width="12.5703125" style="94" customWidth="1"/>
    <col min="10508" max="10508" width="10.28515625" style="94" customWidth="1"/>
    <col min="10509" max="10509" width="11.7109375" style="94" customWidth="1"/>
    <col min="10510" max="10510" width="11.85546875" style="94" bestFit="1" customWidth="1"/>
    <col min="10511" max="10511" width="9.140625" style="94"/>
    <col min="10512" max="10512" width="11.85546875" style="94" bestFit="1" customWidth="1"/>
    <col min="10513" max="10513" width="9.140625" style="94"/>
    <col min="10514" max="10514" width="11.85546875" style="94" bestFit="1" customWidth="1"/>
    <col min="10515" max="10751" width="9.140625" style="94"/>
    <col min="10752" max="10752" width="3.5703125" style="94" customWidth="1"/>
    <col min="10753" max="10753" width="8.7109375" style="94" customWidth="1"/>
    <col min="10754" max="10754" width="25.28515625" style="94" customWidth="1"/>
    <col min="10755" max="10755" width="9.28515625" style="94" customWidth="1"/>
    <col min="10756" max="10756" width="11.85546875" style="94" bestFit="1" customWidth="1"/>
    <col min="10757" max="10757" width="9.7109375" style="94" customWidth="1"/>
    <col min="10758" max="10758" width="12.5703125" style="94" bestFit="1" customWidth="1"/>
    <col min="10759" max="10759" width="8.7109375" style="94" customWidth="1"/>
    <col min="10760" max="10760" width="11.85546875" style="94" bestFit="1" customWidth="1"/>
    <col min="10761" max="10761" width="10.42578125" style="94" customWidth="1"/>
    <col min="10762" max="10762" width="2.42578125" style="94" customWidth="1"/>
    <col min="10763" max="10763" width="12.5703125" style="94" customWidth="1"/>
    <col min="10764" max="10764" width="10.28515625" style="94" customWidth="1"/>
    <col min="10765" max="10765" width="11.7109375" style="94" customWidth="1"/>
    <col min="10766" max="10766" width="11.85546875" style="94" bestFit="1" customWidth="1"/>
    <col min="10767" max="10767" width="9.140625" style="94"/>
    <col min="10768" max="10768" width="11.85546875" style="94" bestFit="1" customWidth="1"/>
    <col min="10769" max="10769" width="9.140625" style="94"/>
    <col min="10770" max="10770" width="11.85546875" style="94" bestFit="1" customWidth="1"/>
    <col min="10771" max="11007" width="9.140625" style="94"/>
    <col min="11008" max="11008" width="3.5703125" style="94" customWidth="1"/>
    <col min="11009" max="11009" width="8.7109375" style="94" customWidth="1"/>
    <col min="11010" max="11010" width="25.28515625" style="94" customWidth="1"/>
    <col min="11011" max="11011" width="9.28515625" style="94" customWidth="1"/>
    <col min="11012" max="11012" width="11.85546875" style="94" bestFit="1" customWidth="1"/>
    <col min="11013" max="11013" width="9.7109375" style="94" customWidth="1"/>
    <col min="11014" max="11014" width="12.5703125" style="94" bestFit="1" customWidth="1"/>
    <col min="11015" max="11015" width="8.7109375" style="94" customWidth="1"/>
    <col min="11016" max="11016" width="11.85546875" style="94" bestFit="1" customWidth="1"/>
    <col min="11017" max="11017" width="10.42578125" style="94" customWidth="1"/>
    <col min="11018" max="11018" width="2.42578125" style="94" customWidth="1"/>
    <col min="11019" max="11019" width="12.5703125" style="94" customWidth="1"/>
    <col min="11020" max="11020" width="10.28515625" style="94" customWidth="1"/>
    <col min="11021" max="11021" width="11.7109375" style="94" customWidth="1"/>
    <col min="11022" max="11022" width="11.85546875" style="94" bestFit="1" customWidth="1"/>
    <col min="11023" max="11023" width="9.140625" style="94"/>
    <col min="11024" max="11024" width="11.85546875" style="94" bestFit="1" customWidth="1"/>
    <col min="11025" max="11025" width="9.140625" style="94"/>
    <col min="11026" max="11026" width="11.85546875" style="94" bestFit="1" customWidth="1"/>
    <col min="11027" max="11263" width="9.140625" style="94"/>
    <col min="11264" max="11264" width="3.5703125" style="94" customWidth="1"/>
    <col min="11265" max="11265" width="8.7109375" style="94" customWidth="1"/>
    <col min="11266" max="11266" width="25.28515625" style="94" customWidth="1"/>
    <col min="11267" max="11267" width="9.28515625" style="94" customWidth="1"/>
    <col min="11268" max="11268" width="11.85546875" style="94" bestFit="1" customWidth="1"/>
    <col min="11269" max="11269" width="9.7109375" style="94" customWidth="1"/>
    <col min="11270" max="11270" width="12.5703125" style="94" bestFit="1" customWidth="1"/>
    <col min="11271" max="11271" width="8.7109375" style="94" customWidth="1"/>
    <col min="11272" max="11272" width="11.85546875" style="94" bestFit="1" customWidth="1"/>
    <col min="11273" max="11273" width="10.42578125" style="94" customWidth="1"/>
    <col min="11274" max="11274" width="2.42578125" style="94" customWidth="1"/>
    <col min="11275" max="11275" width="12.5703125" style="94" customWidth="1"/>
    <col min="11276" max="11276" width="10.28515625" style="94" customWidth="1"/>
    <col min="11277" max="11277" width="11.7109375" style="94" customWidth="1"/>
    <col min="11278" max="11278" width="11.85546875" style="94" bestFit="1" customWidth="1"/>
    <col min="11279" max="11279" width="9.140625" style="94"/>
    <col min="11280" max="11280" width="11.85546875" style="94" bestFit="1" customWidth="1"/>
    <col min="11281" max="11281" width="9.140625" style="94"/>
    <col min="11282" max="11282" width="11.85546875" style="94" bestFit="1" customWidth="1"/>
    <col min="11283" max="11519" width="9.140625" style="94"/>
    <col min="11520" max="11520" width="3.5703125" style="94" customWidth="1"/>
    <col min="11521" max="11521" width="8.7109375" style="94" customWidth="1"/>
    <col min="11522" max="11522" width="25.28515625" style="94" customWidth="1"/>
    <col min="11523" max="11523" width="9.28515625" style="94" customWidth="1"/>
    <col min="11524" max="11524" width="11.85546875" style="94" bestFit="1" customWidth="1"/>
    <col min="11525" max="11525" width="9.7109375" style="94" customWidth="1"/>
    <col min="11526" max="11526" width="12.5703125" style="94" bestFit="1" customWidth="1"/>
    <col min="11527" max="11527" width="8.7109375" style="94" customWidth="1"/>
    <col min="11528" max="11528" width="11.85546875" style="94" bestFit="1" customWidth="1"/>
    <col min="11529" max="11529" width="10.42578125" style="94" customWidth="1"/>
    <col min="11530" max="11530" width="2.42578125" style="94" customWidth="1"/>
    <col min="11531" max="11531" width="12.5703125" style="94" customWidth="1"/>
    <col min="11532" max="11532" width="10.28515625" style="94" customWidth="1"/>
    <col min="11533" max="11533" width="11.7109375" style="94" customWidth="1"/>
    <col min="11534" max="11534" width="11.85546875" style="94" bestFit="1" customWidth="1"/>
    <col min="11535" max="11535" width="9.140625" style="94"/>
    <col min="11536" max="11536" width="11.85546875" style="94" bestFit="1" customWidth="1"/>
    <col min="11537" max="11537" width="9.140625" style="94"/>
    <col min="11538" max="11538" width="11.85546875" style="94" bestFit="1" customWidth="1"/>
    <col min="11539" max="11775" width="9.140625" style="94"/>
    <col min="11776" max="11776" width="3.5703125" style="94" customWidth="1"/>
    <col min="11777" max="11777" width="8.7109375" style="94" customWidth="1"/>
    <col min="11778" max="11778" width="25.28515625" style="94" customWidth="1"/>
    <col min="11779" max="11779" width="9.28515625" style="94" customWidth="1"/>
    <col min="11780" max="11780" width="11.85546875" style="94" bestFit="1" customWidth="1"/>
    <col min="11781" max="11781" width="9.7109375" style="94" customWidth="1"/>
    <col min="11782" max="11782" width="12.5703125" style="94" bestFit="1" customWidth="1"/>
    <col min="11783" max="11783" width="8.7109375" style="94" customWidth="1"/>
    <col min="11784" max="11784" width="11.85546875" style="94" bestFit="1" customWidth="1"/>
    <col min="11785" max="11785" width="10.42578125" style="94" customWidth="1"/>
    <col min="11786" max="11786" width="2.42578125" style="94" customWidth="1"/>
    <col min="11787" max="11787" width="12.5703125" style="94" customWidth="1"/>
    <col min="11788" max="11788" width="10.28515625" style="94" customWidth="1"/>
    <col min="11789" max="11789" width="11.7109375" style="94" customWidth="1"/>
    <col min="11790" max="11790" width="11.85546875" style="94" bestFit="1" customWidth="1"/>
    <col min="11791" max="11791" width="9.140625" style="94"/>
    <col min="11792" max="11792" width="11.85546875" style="94" bestFit="1" customWidth="1"/>
    <col min="11793" max="11793" width="9.140625" style="94"/>
    <col min="11794" max="11794" width="11.85546875" style="94" bestFit="1" customWidth="1"/>
    <col min="11795" max="12031" width="9.140625" style="94"/>
    <col min="12032" max="12032" width="3.5703125" style="94" customWidth="1"/>
    <col min="12033" max="12033" width="8.7109375" style="94" customWidth="1"/>
    <col min="12034" max="12034" width="25.28515625" style="94" customWidth="1"/>
    <col min="12035" max="12035" width="9.28515625" style="94" customWidth="1"/>
    <col min="12036" max="12036" width="11.85546875" style="94" bestFit="1" customWidth="1"/>
    <col min="12037" max="12037" width="9.7109375" style="94" customWidth="1"/>
    <col min="12038" max="12038" width="12.5703125" style="94" bestFit="1" customWidth="1"/>
    <col min="12039" max="12039" width="8.7109375" style="94" customWidth="1"/>
    <col min="12040" max="12040" width="11.85546875" style="94" bestFit="1" customWidth="1"/>
    <col min="12041" max="12041" width="10.42578125" style="94" customWidth="1"/>
    <col min="12042" max="12042" width="2.42578125" style="94" customWidth="1"/>
    <col min="12043" max="12043" width="12.5703125" style="94" customWidth="1"/>
    <col min="12044" max="12044" width="10.28515625" style="94" customWidth="1"/>
    <col min="12045" max="12045" width="11.7109375" style="94" customWidth="1"/>
    <col min="12046" max="12046" width="11.85546875" style="94" bestFit="1" customWidth="1"/>
    <col min="12047" max="12047" width="9.140625" style="94"/>
    <col min="12048" max="12048" width="11.85546875" style="94" bestFit="1" customWidth="1"/>
    <col min="12049" max="12049" width="9.140625" style="94"/>
    <col min="12050" max="12050" width="11.85546875" style="94" bestFit="1" customWidth="1"/>
    <col min="12051" max="12287" width="9.140625" style="94"/>
    <col min="12288" max="12288" width="3.5703125" style="94" customWidth="1"/>
    <col min="12289" max="12289" width="8.7109375" style="94" customWidth="1"/>
    <col min="12290" max="12290" width="25.28515625" style="94" customWidth="1"/>
    <col min="12291" max="12291" width="9.28515625" style="94" customWidth="1"/>
    <col min="12292" max="12292" width="11.85546875" style="94" bestFit="1" customWidth="1"/>
    <col min="12293" max="12293" width="9.7109375" style="94" customWidth="1"/>
    <col min="12294" max="12294" width="12.5703125" style="94" bestFit="1" customWidth="1"/>
    <col min="12295" max="12295" width="8.7109375" style="94" customWidth="1"/>
    <col min="12296" max="12296" width="11.85546875" style="94" bestFit="1" customWidth="1"/>
    <col min="12297" max="12297" width="10.42578125" style="94" customWidth="1"/>
    <col min="12298" max="12298" width="2.42578125" style="94" customWidth="1"/>
    <col min="12299" max="12299" width="12.5703125" style="94" customWidth="1"/>
    <col min="12300" max="12300" width="10.28515625" style="94" customWidth="1"/>
    <col min="12301" max="12301" width="11.7109375" style="94" customWidth="1"/>
    <col min="12302" max="12302" width="11.85546875" style="94" bestFit="1" customWidth="1"/>
    <col min="12303" max="12303" width="9.140625" style="94"/>
    <col min="12304" max="12304" width="11.85546875" style="94" bestFit="1" customWidth="1"/>
    <col min="12305" max="12305" width="9.140625" style="94"/>
    <col min="12306" max="12306" width="11.85546875" style="94" bestFit="1" customWidth="1"/>
    <col min="12307" max="12543" width="9.140625" style="94"/>
    <col min="12544" max="12544" width="3.5703125" style="94" customWidth="1"/>
    <col min="12545" max="12545" width="8.7109375" style="94" customWidth="1"/>
    <col min="12546" max="12546" width="25.28515625" style="94" customWidth="1"/>
    <col min="12547" max="12547" width="9.28515625" style="94" customWidth="1"/>
    <col min="12548" max="12548" width="11.85546875" style="94" bestFit="1" customWidth="1"/>
    <col min="12549" max="12549" width="9.7109375" style="94" customWidth="1"/>
    <col min="12550" max="12550" width="12.5703125" style="94" bestFit="1" customWidth="1"/>
    <col min="12551" max="12551" width="8.7109375" style="94" customWidth="1"/>
    <col min="12552" max="12552" width="11.85546875" style="94" bestFit="1" customWidth="1"/>
    <col min="12553" max="12553" width="10.42578125" style="94" customWidth="1"/>
    <col min="12554" max="12554" width="2.42578125" style="94" customWidth="1"/>
    <col min="12555" max="12555" width="12.5703125" style="94" customWidth="1"/>
    <col min="12556" max="12556" width="10.28515625" style="94" customWidth="1"/>
    <col min="12557" max="12557" width="11.7109375" style="94" customWidth="1"/>
    <col min="12558" max="12558" width="11.85546875" style="94" bestFit="1" customWidth="1"/>
    <col min="12559" max="12559" width="9.140625" style="94"/>
    <col min="12560" max="12560" width="11.85546875" style="94" bestFit="1" customWidth="1"/>
    <col min="12561" max="12561" width="9.140625" style="94"/>
    <col min="12562" max="12562" width="11.85546875" style="94" bestFit="1" customWidth="1"/>
    <col min="12563" max="12799" width="9.140625" style="94"/>
    <col min="12800" max="12800" width="3.5703125" style="94" customWidth="1"/>
    <col min="12801" max="12801" width="8.7109375" style="94" customWidth="1"/>
    <col min="12802" max="12802" width="25.28515625" style="94" customWidth="1"/>
    <col min="12803" max="12803" width="9.28515625" style="94" customWidth="1"/>
    <col min="12804" max="12804" width="11.85546875" style="94" bestFit="1" customWidth="1"/>
    <col min="12805" max="12805" width="9.7109375" style="94" customWidth="1"/>
    <col min="12806" max="12806" width="12.5703125" style="94" bestFit="1" customWidth="1"/>
    <col min="12807" max="12807" width="8.7109375" style="94" customWidth="1"/>
    <col min="12808" max="12808" width="11.85546875" style="94" bestFit="1" customWidth="1"/>
    <col min="12809" max="12809" width="10.42578125" style="94" customWidth="1"/>
    <col min="12810" max="12810" width="2.42578125" style="94" customWidth="1"/>
    <col min="12811" max="12811" width="12.5703125" style="94" customWidth="1"/>
    <col min="12812" max="12812" width="10.28515625" style="94" customWidth="1"/>
    <col min="12813" max="12813" width="11.7109375" style="94" customWidth="1"/>
    <col min="12814" max="12814" width="11.85546875" style="94" bestFit="1" customWidth="1"/>
    <col min="12815" max="12815" width="9.140625" style="94"/>
    <col min="12816" max="12816" width="11.85546875" style="94" bestFit="1" customWidth="1"/>
    <col min="12817" max="12817" width="9.140625" style="94"/>
    <col min="12818" max="12818" width="11.85546875" style="94" bestFit="1" customWidth="1"/>
    <col min="12819" max="13055" width="9.140625" style="94"/>
    <col min="13056" max="13056" width="3.5703125" style="94" customWidth="1"/>
    <col min="13057" max="13057" width="8.7109375" style="94" customWidth="1"/>
    <col min="13058" max="13058" width="25.28515625" style="94" customWidth="1"/>
    <col min="13059" max="13059" width="9.28515625" style="94" customWidth="1"/>
    <col min="13060" max="13060" width="11.85546875" style="94" bestFit="1" customWidth="1"/>
    <col min="13061" max="13061" width="9.7109375" style="94" customWidth="1"/>
    <col min="13062" max="13062" width="12.5703125" style="94" bestFit="1" customWidth="1"/>
    <col min="13063" max="13063" width="8.7109375" style="94" customWidth="1"/>
    <col min="13064" max="13064" width="11.85546875" style="94" bestFit="1" customWidth="1"/>
    <col min="13065" max="13065" width="10.42578125" style="94" customWidth="1"/>
    <col min="13066" max="13066" width="2.42578125" style="94" customWidth="1"/>
    <col min="13067" max="13067" width="12.5703125" style="94" customWidth="1"/>
    <col min="13068" max="13068" width="10.28515625" style="94" customWidth="1"/>
    <col min="13069" max="13069" width="11.7109375" style="94" customWidth="1"/>
    <col min="13070" max="13070" width="11.85546875" style="94" bestFit="1" customWidth="1"/>
    <col min="13071" max="13071" width="9.140625" style="94"/>
    <col min="13072" max="13072" width="11.85546875" style="94" bestFit="1" customWidth="1"/>
    <col min="13073" max="13073" width="9.140625" style="94"/>
    <col min="13074" max="13074" width="11.85546875" style="94" bestFit="1" customWidth="1"/>
    <col min="13075" max="13311" width="9.140625" style="94"/>
    <col min="13312" max="13312" width="3.5703125" style="94" customWidth="1"/>
    <col min="13313" max="13313" width="8.7109375" style="94" customWidth="1"/>
    <col min="13314" max="13314" width="25.28515625" style="94" customWidth="1"/>
    <col min="13315" max="13315" width="9.28515625" style="94" customWidth="1"/>
    <col min="13316" max="13316" width="11.85546875" style="94" bestFit="1" customWidth="1"/>
    <col min="13317" max="13317" width="9.7109375" style="94" customWidth="1"/>
    <col min="13318" max="13318" width="12.5703125" style="94" bestFit="1" customWidth="1"/>
    <col min="13319" max="13319" width="8.7109375" style="94" customWidth="1"/>
    <col min="13320" max="13320" width="11.85546875" style="94" bestFit="1" customWidth="1"/>
    <col min="13321" max="13321" width="10.42578125" style="94" customWidth="1"/>
    <col min="13322" max="13322" width="2.42578125" style="94" customWidth="1"/>
    <col min="13323" max="13323" width="12.5703125" style="94" customWidth="1"/>
    <col min="13324" max="13324" width="10.28515625" style="94" customWidth="1"/>
    <col min="13325" max="13325" width="11.7109375" style="94" customWidth="1"/>
    <col min="13326" max="13326" width="11.85546875" style="94" bestFit="1" customWidth="1"/>
    <col min="13327" max="13327" width="9.140625" style="94"/>
    <col min="13328" max="13328" width="11.85546875" style="94" bestFit="1" customWidth="1"/>
    <col min="13329" max="13329" width="9.140625" style="94"/>
    <col min="13330" max="13330" width="11.85546875" style="94" bestFit="1" customWidth="1"/>
    <col min="13331" max="13567" width="9.140625" style="94"/>
    <col min="13568" max="13568" width="3.5703125" style="94" customWidth="1"/>
    <col min="13569" max="13569" width="8.7109375" style="94" customWidth="1"/>
    <col min="13570" max="13570" width="25.28515625" style="94" customWidth="1"/>
    <col min="13571" max="13571" width="9.28515625" style="94" customWidth="1"/>
    <col min="13572" max="13572" width="11.85546875" style="94" bestFit="1" customWidth="1"/>
    <col min="13573" max="13573" width="9.7109375" style="94" customWidth="1"/>
    <col min="13574" max="13574" width="12.5703125" style="94" bestFit="1" customWidth="1"/>
    <col min="13575" max="13575" width="8.7109375" style="94" customWidth="1"/>
    <col min="13576" max="13576" width="11.85546875" style="94" bestFit="1" customWidth="1"/>
    <col min="13577" max="13577" width="10.42578125" style="94" customWidth="1"/>
    <col min="13578" max="13578" width="2.42578125" style="94" customWidth="1"/>
    <col min="13579" max="13579" width="12.5703125" style="94" customWidth="1"/>
    <col min="13580" max="13580" width="10.28515625" style="94" customWidth="1"/>
    <col min="13581" max="13581" width="11.7109375" style="94" customWidth="1"/>
    <col min="13582" max="13582" width="11.85546875" style="94" bestFit="1" customWidth="1"/>
    <col min="13583" max="13583" width="9.140625" style="94"/>
    <col min="13584" max="13584" width="11.85546875" style="94" bestFit="1" customWidth="1"/>
    <col min="13585" max="13585" width="9.140625" style="94"/>
    <col min="13586" max="13586" width="11.85546875" style="94" bestFit="1" customWidth="1"/>
    <col min="13587" max="13823" width="9.140625" style="94"/>
    <col min="13824" max="13824" width="3.5703125" style="94" customWidth="1"/>
    <col min="13825" max="13825" width="8.7109375" style="94" customWidth="1"/>
    <col min="13826" max="13826" width="25.28515625" style="94" customWidth="1"/>
    <col min="13827" max="13827" width="9.28515625" style="94" customWidth="1"/>
    <col min="13828" max="13828" width="11.85546875" style="94" bestFit="1" customWidth="1"/>
    <col min="13829" max="13829" width="9.7109375" style="94" customWidth="1"/>
    <col min="13830" max="13830" width="12.5703125" style="94" bestFit="1" customWidth="1"/>
    <col min="13831" max="13831" width="8.7109375" style="94" customWidth="1"/>
    <col min="13832" max="13832" width="11.85546875" style="94" bestFit="1" customWidth="1"/>
    <col min="13833" max="13833" width="10.42578125" style="94" customWidth="1"/>
    <col min="13834" max="13834" width="2.42578125" style="94" customWidth="1"/>
    <col min="13835" max="13835" width="12.5703125" style="94" customWidth="1"/>
    <col min="13836" max="13836" width="10.28515625" style="94" customWidth="1"/>
    <col min="13837" max="13837" width="11.7109375" style="94" customWidth="1"/>
    <col min="13838" max="13838" width="11.85546875" style="94" bestFit="1" customWidth="1"/>
    <col min="13839" max="13839" width="9.140625" style="94"/>
    <col min="13840" max="13840" width="11.85546875" style="94" bestFit="1" customWidth="1"/>
    <col min="13841" max="13841" width="9.140625" style="94"/>
    <col min="13842" max="13842" width="11.85546875" style="94" bestFit="1" customWidth="1"/>
    <col min="13843" max="14079" width="9.140625" style="94"/>
    <col min="14080" max="14080" width="3.5703125" style="94" customWidth="1"/>
    <col min="14081" max="14081" width="8.7109375" style="94" customWidth="1"/>
    <col min="14082" max="14082" width="25.28515625" style="94" customWidth="1"/>
    <col min="14083" max="14083" width="9.28515625" style="94" customWidth="1"/>
    <col min="14084" max="14084" width="11.85546875" style="94" bestFit="1" customWidth="1"/>
    <col min="14085" max="14085" width="9.7109375" style="94" customWidth="1"/>
    <col min="14086" max="14086" width="12.5703125" style="94" bestFit="1" customWidth="1"/>
    <col min="14087" max="14087" width="8.7109375" style="94" customWidth="1"/>
    <col min="14088" max="14088" width="11.85546875" style="94" bestFit="1" customWidth="1"/>
    <col min="14089" max="14089" width="10.42578125" style="94" customWidth="1"/>
    <col min="14090" max="14090" width="2.42578125" style="94" customWidth="1"/>
    <col min="14091" max="14091" width="12.5703125" style="94" customWidth="1"/>
    <col min="14092" max="14092" width="10.28515625" style="94" customWidth="1"/>
    <col min="14093" max="14093" width="11.7109375" style="94" customWidth="1"/>
    <col min="14094" max="14094" width="11.85546875" style="94" bestFit="1" customWidth="1"/>
    <col min="14095" max="14095" width="9.140625" style="94"/>
    <col min="14096" max="14096" width="11.85546875" style="94" bestFit="1" customWidth="1"/>
    <col min="14097" max="14097" width="9.140625" style="94"/>
    <col min="14098" max="14098" width="11.85546875" style="94" bestFit="1" customWidth="1"/>
    <col min="14099" max="14335" width="9.140625" style="94"/>
    <col min="14336" max="14336" width="3.5703125" style="94" customWidth="1"/>
    <col min="14337" max="14337" width="8.7109375" style="94" customWidth="1"/>
    <col min="14338" max="14338" width="25.28515625" style="94" customWidth="1"/>
    <col min="14339" max="14339" width="9.28515625" style="94" customWidth="1"/>
    <col min="14340" max="14340" width="11.85546875" style="94" bestFit="1" customWidth="1"/>
    <col min="14341" max="14341" width="9.7109375" style="94" customWidth="1"/>
    <col min="14342" max="14342" width="12.5703125" style="94" bestFit="1" customWidth="1"/>
    <col min="14343" max="14343" width="8.7109375" style="94" customWidth="1"/>
    <col min="14344" max="14344" width="11.85546875" style="94" bestFit="1" customWidth="1"/>
    <col min="14345" max="14345" width="10.42578125" style="94" customWidth="1"/>
    <col min="14346" max="14346" width="2.42578125" style="94" customWidth="1"/>
    <col min="14347" max="14347" width="12.5703125" style="94" customWidth="1"/>
    <col min="14348" max="14348" width="10.28515625" style="94" customWidth="1"/>
    <col min="14349" max="14349" width="11.7109375" style="94" customWidth="1"/>
    <col min="14350" max="14350" width="11.85546875" style="94" bestFit="1" customWidth="1"/>
    <col min="14351" max="14351" width="9.140625" style="94"/>
    <col min="14352" max="14352" width="11.85546875" style="94" bestFit="1" customWidth="1"/>
    <col min="14353" max="14353" width="9.140625" style="94"/>
    <col min="14354" max="14354" width="11.85546875" style="94" bestFit="1" customWidth="1"/>
    <col min="14355" max="14591" width="9.140625" style="94"/>
    <col min="14592" max="14592" width="3.5703125" style="94" customWidth="1"/>
    <col min="14593" max="14593" width="8.7109375" style="94" customWidth="1"/>
    <col min="14594" max="14594" width="25.28515625" style="94" customWidth="1"/>
    <col min="14595" max="14595" width="9.28515625" style="94" customWidth="1"/>
    <col min="14596" max="14596" width="11.85546875" style="94" bestFit="1" customWidth="1"/>
    <col min="14597" max="14597" width="9.7109375" style="94" customWidth="1"/>
    <col min="14598" max="14598" width="12.5703125" style="94" bestFit="1" customWidth="1"/>
    <col min="14599" max="14599" width="8.7109375" style="94" customWidth="1"/>
    <col min="14600" max="14600" width="11.85546875" style="94" bestFit="1" customWidth="1"/>
    <col min="14601" max="14601" width="10.42578125" style="94" customWidth="1"/>
    <col min="14602" max="14602" width="2.42578125" style="94" customWidth="1"/>
    <col min="14603" max="14603" width="12.5703125" style="94" customWidth="1"/>
    <col min="14604" max="14604" width="10.28515625" style="94" customWidth="1"/>
    <col min="14605" max="14605" width="11.7109375" style="94" customWidth="1"/>
    <col min="14606" max="14606" width="11.85546875" style="94" bestFit="1" customWidth="1"/>
    <col min="14607" max="14607" width="9.140625" style="94"/>
    <col min="14608" max="14608" width="11.85546875" style="94" bestFit="1" customWidth="1"/>
    <col min="14609" max="14609" width="9.140625" style="94"/>
    <col min="14610" max="14610" width="11.85546875" style="94" bestFit="1" customWidth="1"/>
    <col min="14611" max="14847" width="9.140625" style="94"/>
    <col min="14848" max="14848" width="3.5703125" style="94" customWidth="1"/>
    <col min="14849" max="14849" width="8.7109375" style="94" customWidth="1"/>
    <col min="14850" max="14850" width="25.28515625" style="94" customWidth="1"/>
    <col min="14851" max="14851" width="9.28515625" style="94" customWidth="1"/>
    <col min="14852" max="14852" width="11.85546875" style="94" bestFit="1" customWidth="1"/>
    <col min="14853" max="14853" width="9.7109375" style="94" customWidth="1"/>
    <col min="14854" max="14854" width="12.5703125" style="94" bestFit="1" customWidth="1"/>
    <col min="14855" max="14855" width="8.7109375" style="94" customWidth="1"/>
    <col min="14856" max="14856" width="11.85546875" style="94" bestFit="1" customWidth="1"/>
    <col min="14857" max="14857" width="10.42578125" style="94" customWidth="1"/>
    <col min="14858" max="14858" width="2.42578125" style="94" customWidth="1"/>
    <col min="14859" max="14859" width="12.5703125" style="94" customWidth="1"/>
    <col min="14860" max="14860" width="10.28515625" style="94" customWidth="1"/>
    <col min="14861" max="14861" width="11.7109375" style="94" customWidth="1"/>
    <col min="14862" max="14862" width="11.85546875" style="94" bestFit="1" customWidth="1"/>
    <col min="14863" max="14863" width="9.140625" style="94"/>
    <col min="14864" max="14864" width="11.85546875" style="94" bestFit="1" customWidth="1"/>
    <col min="14865" max="14865" width="9.140625" style="94"/>
    <col min="14866" max="14866" width="11.85546875" style="94" bestFit="1" customWidth="1"/>
    <col min="14867" max="15103" width="9.140625" style="94"/>
    <col min="15104" max="15104" width="3.5703125" style="94" customWidth="1"/>
    <col min="15105" max="15105" width="8.7109375" style="94" customWidth="1"/>
    <col min="15106" max="15106" width="25.28515625" style="94" customWidth="1"/>
    <col min="15107" max="15107" width="9.28515625" style="94" customWidth="1"/>
    <col min="15108" max="15108" width="11.85546875" style="94" bestFit="1" customWidth="1"/>
    <col min="15109" max="15109" width="9.7109375" style="94" customWidth="1"/>
    <col min="15110" max="15110" width="12.5703125" style="94" bestFit="1" customWidth="1"/>
    <col min="15111" max="15111" width="8.7109375" style="94" customWidth="1"/>
    <col min="15112" max="15112" width="11.85546875" style="94" bestFit="1" customWidth="1"/>
    <col min="15113" max="15113" width="10.42578125" style="94" customWidth="1"/>
    <col min="15114" max="15114" width="2.42578125" style="94" customWidth="1"/>
    <col min="15115" max="15115" width="12.5703125" style="94" customWidth="1"/>
    <col min="15116" max="15116" width="10.28515625" style="94" customWidth="1"/>
    <col min="15117" max="15117" width="11.7109375" style="94" customWidth="1"/>
    <col min="15118" max="15118" width="11.85546875" style="94" bestFit="1" customWidth="1"/>
    <col min="15119" max="15119" width="9.140625" style="94"/>
    <col min="15120" max="15120" width="11.85546875" style="94" bestFit="1" customWidth="1"/>
    <col min="15121" max="15121" width="9.140625" style="94"/>
    <col min="15122" max="15122" width="11.85546875" style="94" bestFit="1" customWidth="1"/>
    <col min="15123" max="15359" width="9.140625" style="94"/>
    <col min="15360" max="15360" width="3.5703125" style="94" customWidth="1"/>
    <col min="15361" max="15361" width="8.7109375" style="94" customWidth="1"/>
    <col min="15362" max="15362" width="25.28515625" style="94" customWidth="1"/>
    <col min="15363" max="15363" width="9.28515625" style="94" customWidth="1"/>
    <col min="15364" max="15364" width="11.85546875" style="94" bestFit="1" customWidth="1"/>
    <col min="15365" max="15365" width="9.7109375" style="94" customWidth="1"/>
    <col min="15366" max="15366" width="12.5703125" style="94" bestFit="1" customWidth="1"/>
    <col min="15367" max="15367" width="8.7109375" style="94" customWidth="1"/>
    <col min="15368" max="15368" width="11.85546875" style="94" bestFit="1" customWidth="1"/>
    <col min="15369" max="15369" width="10.42578125" style="94" customWidth="1"/>
    <col min="15370" max="15370" width="2.42578125" style="94" customWidth="1"/>
    <col min="15371" max="15371" width="12.5703125" style="94" customWidth="1"/>
    <col min="15372" max="15372" width="10.28515625" style="94" customWidth="1"/>
    <col min="15373" max="15373" width="11.7109375" style="94" customWidth="1"/>
    <col min="15374" max="15374" width="11.85546875" style="94" bestFit="1" customWidth="1"/>
    <col min="15375" max="15375" width="9.140625" style="94"/>
    <col min="15376" max="15376" width="11.85546875" style="94" bestFit="1" customWidth="1"/>
    <col min="15377" max="15377" width="9.140625" style="94"/>
    <col min="15378" max="15378" width="11.85546875" style="94" bestFit="1" customWidth="1"/>
    <col min="15379" max="15615" width="9.140625" style="94"/>
    <col min="15616" max="15616" width="3.5703125" style="94" customWidth="1"/>
    <col min="15617" max="15617" width="8.7109375" style="94" customWidth="1"/>
    <col min="15618" max="15618" width="25.28515625" style="94" customWidth="1"/>
    <col min="15619" max="15619" width="9.28515625" style="94" customWidth="1"/>
    <col min="15620" max="15620" width="11.85546875" style="94" bestFit="1" customWidth="1"/>
    <col min="15621" max="15621" width="9.7109375" style="94" customWidth="1"/>
    <col min="15622" max="15622" width="12.5703125" style="94" bestFit="1" customWidth="1"/>
    <col min="15623" max="15623" width="8.7109375" style="94" customWidth="1"/>
    <col min="15624" max="15624" width="11.85546875" style="94" bestFit="1" customWidth="1"/>
    <col min="15625" max="15625" width="10.42578125" style="94" customWidth="1"/>
    <col min="15626" max="15626" width="2.42578125" style="94" customWidth="1"/>
    <col min="15627" max="15627" width="12.5703125" style="94" customWidth="1"/>
    <col min="15628" max="15628" width="10.28515625" style="94" customWidth="1"/>
    <col min="15629" max="15629" width="11.7109375" style="94" customWidth="1"/>
    <col min="15630" max="15630" width="11.85546875" style="94" bestFit="1" customWidth="1"/>
    <col min="15631" max="15631" width="9.140625" style="94"/>
    <col min="15632" max="15632" width="11.85546875" style="94" bestFit="1" customWidth="1"/>
    <col min="15633" max="15633" width="9.140625" style="94"/>
    <col min="15634" max="15634" width="11.85546875" style="94" bestFit="1" customWidth="1"/>
    <col min="15635" max="15871" width="9.140625" style="94"/>
    <col min="15872" max="15872" width="3.5703125" style="94" customWidth="1"/>
    <col min="15873" max="15873" width="8.7109375" style="94" customWidth="1"/>
    <col min="15874" max="15874" width="25.28515625" style="94" customWidth="1"/>
    <col min="15875" max="15875" width="9.28515625" style="94" customWidth="1"/>
    <col min="15876" max="15876" width="11.85546875" style="94" bestFit="1" customWidth="1"/>
    <col min="15877" max="15877" width="9.7109375" style="94" customWidth="1"/>
    <col min="15878" max="15878" width="12.5703125" style="94" bestFit="1" customWidth="1"/>
    <col min="15879" max="15879" width="8.7109375" style="94" customWidth="1"/>
    <col min="15880" max="15880" width="11.85546875" style="94" bestFit="1" customWidth="1"/>
    <col min="15881" max="15881" width="10.42578125" style="94" customWidth="1"/>
    <col min="15882" max="15882" width="2.42578125" style="94" customWidth="1"/>
    <col min="15883" max="15883" width="12.5703125" style="94" customWidth="1"/>
    <col min="15884" max="15884" width="10.28515625" style="94" customWidth="1"/>
    <col min="15885" max="15885" width="11.7109375" style="94" customWidth="1"/>
    <col min="15886" max="15886" width="11.85546875" style="94" bestFit="1" customWidth="1"/>
    <col min="15887" max="15887" width="9.140625" style="94"/>
    <col min="15888" max="15888" width="11.85546875" style="94" bestFit="1" customWidth="1"/>
    <col min="15889" max="15889" width="9.140625" style="94"/>
    <col min="15890" max="15890" width="11.85546875" style="94" bestFit="1" customWidth="1"/>
    <col min="15891" max="16127" width="9.140625" style="94"/>
    <col min="16128" max="16128" width="3.5703125" style="94" customWidth="1"/>
    <col min="16129" max="16129" width="8.7109375" style="94" customWidth="1"/>
    <col min="16130" max="16130" width="25.28515625" style="94" customWidth="1"/>
    <col min="16131" max="16131" width="9.28515625" style="94" customWidth="1"/>
    <col min="16132" max="16132" width="11.85546875" style="94" bestFit="1" customWidth="1"/>
    <col min="16133" max="16133" width="9.7109375" style="94" customWidth="1"/>
    <col min="16134" max="16134" width="12.5703125" style="94" bestFit="1" customWidth="1"/>
    <col min="16135" max="16135" width="8.7109375" style="94" customWidth="1"/>
    <col min="16136" max="16136" width="11.85546875" style="94" bestFit="1" customWidth="1"/>
    <col min="16137" max="16137" width="10.42578125" style="94" customWidth="1"/>
    <col min="16138" max="16138" width="2.42578125" style="94" customWidth="1"/>
    <col min="16139" max="16139" width="12.5703125" style="94" customWidth="1"/>
    <col min="16140" max="16140" width="10.28515625" style="94" customWidth="1"/>
    <col min="16141" max="16141" width="11.7109375" style="94" customWidth="1"/>
    <col min="16142" max="16142" width="11.85546875" style="94" bestFit="1" customWidth="1"/>
    <col min="16143" max="16143" width="9.140625" style="94"/>
    <col min="16144" max="16144" width="11.85546875" style="94" bestFit="1" customWidth="1"/>
    <col min="16145" max="16145" width="9.140625" style="94"/>
    <col min="16146" max="16146" width="11.85546875" style="94" bestFit="1" customWidth="1"/>
    <col min="16147" max="16384" width="9.140625" style="94"/>
  </cols>
  <sheetData>
    <row r="2" spans="2:8" ht="12.75" customHeight="1" x14ac:dyDescent="0.25">
      <c r="B2" s="329" t="s">
        <v>37</v>
      </c>
      <c r="C2" s="329"/>
      <c r="D2" s="329"/>
      <c r="E2" s="329"/>
      <c r="F2" s="329"/>
      <c r="G2" s="329"/>
      <c r="H2" s="329"/>
    </row>
    <row r="3" spans="2:8" x14ac:dyDescent="0.25">
      <c r="B3" s="329" t="s">
        <v>38</v>
      </c>
      <c r="C3" s="329"/>
      <c r="D3" s="329"/>
      <c r="E3" s="329"/>
      <c r="F3" s="329"/>
      <c r="G3" s="329"/>
      <c r="H3" s="329"/>
    </row>
    <row r="5" spans="2:8" ht="12.75" customHeight="1" x14ac:dyDescent="0.25">
      <c r="B5" s="330" t="s">
        <v>39</v>
      </c>
      <c r="C5" s="330"/>
      <c r="D5" s="330"/>
      <c r="E5" s="330"/>
      <c r="F5" s="330"/>
      <c r="G5" s="330"/>
      <c r="H5" s="330"/>
    </row>
    <row r="6" spans="2:8" x14ac:dyDescent="0.25">
      <c r="B6" s="330"/>
      <c r="C6" s="330"/>
      <c r="D6" s="330"/>
      <c r="E6" s="330"/>
      <c r="F6" s="330"/>
      <c r="G6" s="330"/>
      <c r="H6" s="330"/>
    </row>
    <row r="7" spans="2:8" x14ac:dyDescent="0.25">
      <c r="B7" s="134"/>
      <c r="C7" s="134"/>
      <c r="D7" s="134"/>
      <c r="E7" s="134"/>
      <c r="F7" s="134"/>
      <c r="G7" s="134"/>
      <c r="H7" s="134"/>
    </row>
    <row r="8" spans="2:8" ht="27.75" customHeight="1" x14ac:dyDescent="0.25">
      <c r="B8" s="96" t="s">
        <v>40</v>
      </c>
      <c r="C8" s="96" t="s">
        <v>41</v>
      </c>
      <c r="D8" s="331" t="s">
        <v>42</v>
      </c>
      <c r="E8" s="331"/>
      <c r="F8" s="97" t="s">
        <v>43</v>
      </c>
      <c r="G8" s="331" t="s">
        <v>44</v>
      </c>
      <c r="H8" s="331"/>
    </row>
    <row r="9" spans="2:8" x14ac:dyDescent="0.25">
      <c r="B9" s="332" t="s">
        <v>45</v>
      </c>
      <c r="C9" s="133" t="s">
        <v>46</v>
      </c>
      <c r="D9" s="335">
        <v>0</v>
      </c>
      <c r="E9" s="335"/>
      <c r="F9" s="100">
        <v>0.42</v>
      </c>
      <c r="G9" s="336">
        <v>0.42</v>
      </c>
      <c r="H9" s="336"/>
    </row>
    <row r="10" spans="2:8" ht="12.75" customHeight="1" x14ac:dyDescent="0.25">
      <c r="B10" s="333"/>
      <c r="C10" s="58" t="s">
        <v>47</v>
      </c>
      <c r="D10" s="325">
        <v>0</v>
      </c>
      <c r="E10" s="325"/>
      <c r="F10" s="95">
        <v>1</v>
      </c>
      <c r="G10" s="326">
        <v>2.4700000000000002</v>
      </c>
      <c r="H10" s="326">
        <f>SUM(H9:H9)</f>
        <v>0</v>
      </c>
    </row>
    <row r="11" spans="2:8" ht="14.25" customHeight="1" x14ac:dyDescent="0.25">
      <c r="B11" s="334"/>
      <c r="C11" s="58" t="s">
        <v>48</v>
      </c>
      <c r="D11" s="326">
        <v>0.11</v>
      </c>
      <c r="E11" s="326"/>
      <c r="F11" s="95">
        <v>7.48</v>
      </c>
      <c r="G11" s="326">
        <v>8.0299999999999994</v>
      </c>
      <c r="H11" s="326">
        <v>8.0299999999999994</v>
      </c>
    </row>
    <row r="12" spans="2:8" ht="14.25" customHeight="1" x14ac:dyDescent="0.25">
      <c r="B12" s="96" t="s">
        <v>49</v>
      </c>
      <c r="C12" s="58" t="s">
        <v>50</v>
      </c>
      <c r="D12" s="325">
        <v>0</v>
      </c>
      <c r="E12" s="325"/>
      <c r="F12" s="95">
        <v>0.02</v>
      </c>
      <c r="G12" s="325">
        <v>1.2</v>
      </c>
      <c r="H12" s="325">
        <v>1.2</v>
      </c>
    </row>
    <row r="13" spans="2:8" ht="14.25" customHeight="1" x14ac:dyDescent="0.25">
      <c r="B13" s="96" t="s">
        <v>51</v>
      </c>
      <c r="C13" s="58" t="s">
        <v>52</v>
      </c>
      <c r="D13" s="326">
        <v>3.83</v>
      </c>
      <c r="E13" s="326"/>
      <c r="F13" s="95">
        <v>9</v>
      </c>
      <c r="G13" s="326">
        <v>9.9600000000000009</v>
      </c>
      <c r="H13" s="326">
        <v>9.9600000000000009</v>
      </c>
    </row>
    <row r="14" spans="2:8" ht="14.25" customHeight="1" x14ac:dyDescent="0.25">
      <c r="B14" s="326" t="s">
        <v>53</v>
      </c>
      <c r="C14" s="59" t="s">
        <v>54</v>
      </c>
      <c r="D14" s="60" t="s">
        <v>55</v>
      </c>
      <c r="E14" s="96" t="s">
        <v>56</v>
      </c>
      <c r="F14" s="133"/>
      <c r="G14" s="60" t="s">
        <v>55</v>
      </c>
      <c r="H14" s="96" t="s">
        <v>56</v>
      </c>
    </row>
    <row r="15" spans="2:8" ht="14.25" customHeight="1" x14ac:dyDescent="0.25">
      <c r="B15" s="326"/>
      <c r="C15" s="133" t="s">
        <v>57</v>
      </c>
      <c r="D15" s="99">
        <v>0</v>
      </c>
      <c r="E15" s="99">
        <v>0.65</v>
      </c>
      <c r="F15" s="100">
        <v>0.65</v>
      </c>
      <c r="G15" s="99">
        <v>0.56999999999999995</v>
      </c>
      <c r="H15" s="99">
        <v>0.65</v>
      </c>
    </row>
    <row r="16" spans="2:8" ht="14.25" customHeight="1" x14ac:dyDescent="0.25">
      <c r="B16" s="326"/>
      <c r="C16" s="133" t="s">
        <v>58</v>
      </c>
      <c r="D16" s="99">
        <v>1.28</v>
      </c>
      <c r="E16" s="99">
        <v>3</v>
      </c>
      <c r="F16" s="99">
        <v>3</v>
      </c>
      <c r="G16" s="99">
        <v>2.63</v>
      </c>
      <c r="H16" s="99">
        <v>3</v>
      </c>
    </row>
    <row r="17" spans="2:9" ht="14.25" customHeight="1" x14ac:dyDescent="0.25">
      <c r="B17" s="326"/>
      <c r="C17" s="133" t="s">
        <v>59</v>
      </c>
      <c r="D17" s="99">
        <v>2</v>
      </c>
      <c r="E17" s="99">
        <v>2</v>
      </c>
      <c r="F17" s="99">
        <v>2.5</v>
      </c>
      <c r="G17" s="99">
        <v>2</v>
      </c>
      <c r="H17" s="99">
        <v>2</v>
      </c>
    </row>
    <row r="18" spans="2:9" ht="14.25" customHeight="1" x14ac:dyDescent="0.25">
      <c r="B18" s="326"/>
      <c r="C18" s="58" t="s">
        <v>60</v>
      </c>
      <c r="D18" s="62">
        <v>3.28</v>
      </c>
      <c r="E18" s="62">
        <v>5.65</v>
      </c>
      <c r="F18" s="98">
        <f>SUM(F15:F17)</f>
        <v>6.15</v>
      </c>
      <c r="G18" s="62">
        <f>SUM(G15:G17)</f>
        <v>5.1999999999999993</v>
      </c>
      <c r="H18" s="62">
        <f>SUM(H15:H17)</f>
        <v>5.65</v>
      </c>
    </row>
    <row r="19" spans="2:9" ht="26.25" customHeight="1" x14ac:dyDescent="0.25">
      <c r="B19" s="96" t="s">
        <v>61</v>
      </c>
      <c r="C19" s="63" t="s">
        <v>62</v>
      </c>
      <c r="D19" s="64"/>
      <c r="E19" s="65"/>
      <c r="F19" s="85">
        <f>(((1+(F9+F10+F11)/100)*(1+F12/100)*(1+F13/100))/(1-F18/100))-1</f>
        <v>0.26504784443260521</v>
      </c>
      <c r="G19" s="65"/>
      <c r="H19" s="65"/>
    </row>
    <row r="20" spans="2:9" x14ac:dyDescent="0.25">
      <c r="C20" s="66"/>
    </row>
    <row r="21" spans="2:9" x14ac:dyDescent="0.25">
      <c r="C21" s="66"/>
    </row>
    <row r="22" spans="2:9" x14ac:dyDescent="0.25">
      <c r="C22" s="66"/>
    </row>
    <row r="23" spans="2:9" x14ac:dyDescent="0.25">
      <c r="B23" s="67" t="s">
        <v>63</v>
      </c>
      <c r="C23" s="327" t="s">
        <v>84</v>
      </c>
      <c r="D23" s="327"/>
      <c r="E23" s="327"/>
      <c r="F23" s="68" t="s">
        <v>83</v>
      </c>
    </row>
    <row r="24" spans="2:9" ht="12.75" customHeight="1" x14ac:dyDescent="0.25">
      <c r="C24" s="328" t="s">
        <v>85</v>
      </c>
      <c r="D24" s="328"/>
      <c r="E24" s="328"/>
      <c r="I24" s="69"/>
    </row>
    <row r="25" spans="2:9" x14ac:dyDescent="0.25">
      <c r="C25" s="66"/>
    </row>
    <row r="26" spans="2:9" x14ac:dyDescent="0.25">
      <c r="C26" s="66"/>
    </row>
    <row r="27" spans="2:9" x14ac:dyDescent="0.25">
      <c r="B27" s="70" t="s">
        <v>64</v>
      </c>
      <c r="C27" s="66"/>
    </row>
    <row r="28" spans="2:9" x14ac:dyDescent="0.25">
      <c r="B28" s="132" t="s">
        <v>65</v>
      </c>
    </row>
    <row r="29" spans="2:9" x14ac:dyDescent="0.25">
      <c r="B29" s="132" t="s">
        <v>66</v>
      </c>
    </row>
    <row r="30" spans="2:9" x14ac:dyDescent="0.25">
      <c r="B30" s="132" t="s">
        <v>67</v>
      </c>
    </row>
    <row r="31" spans="2:9" x14ac:dyDescent="0.25">
      <c r="B31" s="132" t="s">
        <v>68</v>
      </c>
    </row>
    <row r="32" spans="2:9" x14ac:dyDescent="0.25">
      <c r="B32" s="132" t="s">
        <v>69</v>
      </c>
    </row>
    <row r="33" spans="2:8" x14ac:dyDescent="0.25">
      <c r="C33" s="66"/>
    </row>
    <row r="34" spans="2:8" x14ac:dyDescent="0.25">
      <c r="C34" s="66"/>
    </row>
    <row r="35" spans="2:8" ht="12.75" customHeight="1" x14ac:dyDescent="0.25">
      <c r="B35" s="323" t="s">
        <v>70</v>
      </c>
      <c r="C35" s="323"/>
      <c r="D35" s="323"/>
      <c r="E35" s="323"/>
      <c r="F35" s="323"/>
      <c r="G35" s="323"/>
      <c r="H35" s="323"/>
    </row>
    <row r="36" spans="2:8" x14ac:dyDescent="0.25">
      <c r="B36" s="323"/>
      <c r="C36" s="323"/>
      <c r="D36" s="323"/>
      <c r="E36" s="323"/>
      <c r="F36" s="323"/>
      <c r="G36" s="323"/>
      <c r="H36" s="323"/>
    </row>
    <row r="37" spans="2:8" x14ac:dyDescent="0.25">
      <c r="B37" s="323"/>
      <c r="C37" s="323"/>
      <c r="D37" s="323"/>
      <c r="E37" s="323"/>
      <c r="F37" s="323"/>
      <c r="G37" s="323"/>
      <c r="H37" s="323"/>
    </row>
    <row r="38" spans="2:8" ht="12.75" customHeight="1" x14ac:dyDescent="0.25">
      <c r="B38" s="323" t="s">
        <v>71</v>
      </c>
      <c r="C38" s="323"/>
      <c r="D38" s="323"/>
      <c r="E38" s="323"/>
      <c r="F38" s="323"/>
      <c r="G38" s="323"/>
      <c r="H38" s="323"/>
    </row>
    <row r="39" spans="2:8" x14ac:dyDescent="0.25">
      <c r="B39" s="323"/>
      <c r="C39" s="323"/>
      <c r="D39" s="323"/>
      <c r="E39" s="323"/>
      <c r="F39" s="323"/>
      <c r="G39" s="323"/>
      <c r="H39" s="323"/>
    </row>
    <row r="40" spans="2:8" ht="12.75" customHeight="1" x14ac:dyDescent="0.25">
      <c r="B40" s="323" t="s">
        <v>72</v>
      </c>
      <c r="C40" s="323"/>
      <c r="D40" s="323"/>
      <c r="E40" s="323"/>
      <c r="F40" s="323"/>
      <c r="G40" s="323"/>
      <c r="H40" s="323"/>
    </row>
    <row r="41" spans="2:8" x14ac:dyDescent="0.25">
      <c r="B41" s="324"/>
      <c r="C41" s="324"/>
      <c r="D41" s="324"/>
      <c r="E41" s="324"/>
      <c r="F41" s="324"/>
      <c r="G41" s="324"/>
      <c r="H41" s="324"/>
    </row>
    <row r="42" spans="2:8" x14ac:dyDescent="0.25">
      <c r="B42" s="324"/>
      <c r="C42" s="324"/>
      <c r="D42" s="324"/>
      <c r="E42" s="324"/>
      <c r="F42" s="324"/>
      <c r="G42" s="324"/>
      <c r="H42" s="324"/>
    </row>
    <row r="47" spans="2:8" x14ac:dyDescent="0.25">
      <c r="G47" s="72"/>
    </row>
  </sheetData>
  <mergeCells count="22">
    <mergeCell ref="D11:E11"/>
    <mergeCell ref="G11:H11"/>
    <mergeCell ref="B2:H2"/>
    <mergeCell ref="B3:H3"/>
    <mergeCell ref="B5:H6"/>
    <mergeCell ref="D8:E8"/>
    <mergeCell ref="G8:H8"/>
    <mergeCell ref="B9:B11"/>
    <mergeCell ref="D9:E9"/>
    <mergeCell ref="G9:H9"/>
    <mergeCell ref="D10:E10"/>
    <mergeCell ref="G10:H10"/>
    <mergeCell ref="B40:H42"/>
    <mergeCell ref="D12:E12"/>
    <mergeCell ref="G12:H12"/>
    <mergeCell ref="D13:E13"/>
    <mergeCell ref="G13:H13"/>
    <mergeCell ref="B38:H39"/>
    <mergeCell ref="B14:B18"/>
    <mergeCell ref="C23:E23"/>
    <mergeCell ref="C24:E24"/>
    <mergeCell ref="B35:H37"/>
  </mergeCells>
  <pageMargins left="0.51181102362204722" right="0.51181102362204722" top="0.78740157480314965" bottom="0.78740157480314965" header="0.31496062992125984" footer="0.31496062992125984"/>
  <pageSetup paperSize="9" scale="9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C7959-E9B2-44B5-BE51-ED1ADAA98437}">
  <dimension ref="A1:I66"/>
  <sheetViews>
    <sheetView view="pageBreakPreview" topLeftCell="A43" zoomScale="160" zoomScaleNormal="100" zoomScaleSheetLayoutView="160" workbookViewId="0">
      <selection activeCell="B7" sqref="B7:B8"/>
    </sheetView>
  </sheetViews>
  <sheetFormatPr defaultRowHeight="15" x14ac:dyDescent="0.25"/>
  <cols>
    <col min="1" max="1" width="15.140625" customWidth="1"/>
    <col min="2" max="2" width="96.5703125" customWidth="1"/>
  </cols>
  <sheetData>
    <row r="1" spans="1:9" ht="19.5" x14ac:dyDescent="0.25">
      <c r="A1" s="341" t="s">
        <v>135</v>
      </c>
      <c r="B1" s="342"/>
    </row>
    <row r="2" spans="1:9" ht="15.75" x14ac:dyDescent="0.25">
      <c r="A2" s="142" t="s">
        <v>87</v>
      </c>
      <c r="B2" s="137"/>
    </row>
    <row r="3" spans="1:9" s="2" customFormat="1" x14ac:dyDescent="0.25">
      <c r="A3" s="337" t="s">
        <v>212</v>
      </c>
      <c r="B3" s="338"/>
      <c r="C3" s="212"/>
      <c r="D3" s="211"/>
      <c r="E3" s="211"/>
      <c r="F3" s="211"/>
      <c r="G3" s="211"/>
      <c r="H3" s="167"/>
      <c r="I3" s="167"/>
    </row>
    <row r="4" spans="1:9" s="2" customFormat="1" x14ac:dyDescent="0.25">
      <c r="A4" s="337" t="s">
        <v>213</v>
      </c>
      <c r="B4" s="338"/>
      <c r="C4" s="211"/>
      <c r="D4" s="211"/>
      <c r="E4" s="211"/>
      <c r="F4" s="211"/>
      <c r="G4" s="211"/>
      <c r="H4" s="167"/>
      <c r="I4" s="167"/>
    </row>
    <row r="5" spans="1:9" ht="15.75" x14ac:dyDescent="0.25">
      <c r="A5" s="141" t="s">
        <v>208</v>
      </c>
      <c r="B5" s="138"/>
    </row>
    <row r="6" spans="1:9" ht="15.75" thickBot="1" x14ac:dyDescent="0.3">
      <c r="A6" s="140"/>
      <c r="B6" s="143"/>
    </row>
    <row r="7" spans="1:9" x14ac:dyDescent="0.25">
      <c r="A7" s="246" t="s">
        <v>19</v>
      </c>
      <c r="B7" s="351" t="s">
        <v>20</v>
      </c>
    </row>
    <row r="8" spans="1:9" ht="9.75" customHeight="1" thickBot="1" x14ac:dyDescent="0.3">
      <c r="A8" s="247"/>
      <c r="B8" s="352"/>
    </row>
    <row r="9" spans="1:9" ht="26.25" customHeight="1" x14ac:dyDescent="0.25">
      <c r="A9" s="36" t="s">
        <v>97</v>
      </c>
      <c r="B9" s="139" t="s">
        <v>88</v>
      </c>
    </row>
    <row r="10" spans="1:9" ht="16.5" thickBot="1" x14ac:dyDescent="0.3">
      <c r="A10" s="339" t="s">
        <v>134</v>
      </c>
      <c r="B10" s="353"/>
    </row>
    <row r="11" spans="1:9" ht="21" customHeight="1" x14ac:dyDescent="0.25">
      <c r="A11" s="182" t="s">
        <v>98</v>
      </c>
      <c r="B11" s="181" t="s">
        <v>89</v>
      </c>
    </row>
    <row r="12" spans="1:9" ht="16.5" thickBot="1" x14ac:dyDescent="0.3">
      <c r="A12" s="354" t="s">
        <v>206</v>
      </c>
      <c r="B12" s="344"/>
    </row>
    <row r="13" spans="1:9" ht="21" customHeight="1" x14ac:dyDescent="0.25">
      <c r="A13" s="183" t="s">
        <v>99</v>
      </c>
      <c r="B13" s="184" t="s">
        <v>90</v>
      </c>
    </row>
    <row r="14" spans="1:9" ht="16.5" thickBot="1" x14ac:dyDescent="0.3">
      <c r="A14" s="355" t="s">
        <v>206</v>
      </c>
      <c r="B14" s="356"/>
    </row>
    <row r="15" spans="1:9" ht="16.5" customHeight="1" x14ac:dyDescent="0.25">
      <c r="A15" s="185" t="s">
        <v>100</v>
      </c>
      <c r="B15" s="181" t="s">
        <v>91</v>
      </c>
    </row>
    <row r="16" spans="1:9" ht="16.5" thickBot="1" x14ac:dyDescent="0.3">
      <c r="A16" s="355" t="s">
        <v>206</v>
      </c>
      <c r="B16" s="357"/>
      <c r="C16" s="144"/>
    </row>
    <row r="17" spans="1:3" ht="21" customHeight="1" x14ac:dyDescent="0.25">
      <c r="A17" s="182" t="s">
        <v>101</v>
      </c>
      <c r="B17" s="186" t="s">
        <v>92</v>
      </c>
    </row>
    <row r="18" spans="1:3" ht="16.5" thickBot="1" x14ac:dyDescent="0.3">
      <c r="A18" s="343" t="s">
        <v>207</v>
      </c>
      <c r="B18" s="344"/>
      <c r="C18" s="144"/>
    </row>
    <row r="19" spans="1:3" ht="16.5" customHeight="1" x14ac:dyDescent="0.25">
      <c r="A19" s="183" t="s">
        <v>102</v>
      </c>
      <c r="B19" s="184" t="s">
        <v>93</v>
      </c>
    </row>
    <row r="20" spans="1:3" ht="16.5" thickBot="1" x14ac:dyDescent="0.3">
      <c r="A20" s="343" t="s">
        <v>136</v>
      </c>
      <c r="B20" s="344"/>
    </row>
    <row r="21" spans="1:3" ht="30.75" customHeight="1" x14ac:dyDescent="0.25">
      <c r="A21" s="36" t="s">
        <v>103</v>
      </c>
      <c r="B21" s="188" t="s">
        <v>142</v>
      </c>
      <c r="C21" s="144"/>
    </row>
    <row r="22" spans="1:3" ht="15.75" thickBot="1" x14ac:dyDescent="0.3">
      <c r="A22" s="345" t="s">
        <v>188</v>
      </c>
      <c r="B22" s="346"/>
      <c r="C22" s="144"/>
    </row>
    <row r="23" spans="1:3" ht="31.5" customHeight="1" x14ac:dyDescent="0.25">
      <c r="A23" s="189" t="s">
        <v>104</v>
      </c>
      <c r="B23" s="190" t="s">
        <v>143</v>
      </c>
      <c r="C23" s="144"/>
    </row>
    <row r="24" spans="1:3" ht="15.75" thickBot="1" x14ac:dyDescent="0.3">
      <c r="A24" s="345" t="s">
        <v>189</v>
      </c>
      <c r="B24" s="346"/>
      <c r="C24" s="144"/>
    </row>
    <row r="25" spans="1:3" ht="31.5" customHeight="1" x14ac:dyDescent="0.25">
      <c r="A25" s="183" t="s">
        <v>105</v>
      </c>
      <c r="B25" s="191" t="s">
        <v>146</v>
      </c>
    </row>
    <row r="26" spans="1:3" ht="16.5" thickBot="1" x14ac:dyDescent="0.3">
      <c r="A26" s="347" t="s">
        <v>190</v>
      </c>
      <c r="B26" s="348"/>
    </row>
    <row r="27" spans="1:3" ht="32.25" customHeight="1" x14ac:dyDescent="0.25">
      <c r="A27" s="36" t="s">
        <v>106</v>
      </c>
      <c r="B27" s="190" t="s">
        <v>147</v>
      </c>
      <c r="C27" s="144"/>
    </row>
    <row r="28" spans="1:3" ht="16.5" thickBot="1" x14ac:dyDescent="0.3">
      <c r="A28" s="349" t="s">
        <v>191</v>
      </c>
      <c r="B28" s="350"/>
      <c r="C28" s="144"/>
    </row>
    <row r="29" spans="1:3" ht="33" customHeight="1" x14ac:dyDescent="0.25">
      <c r="A29" s="189" t="s">
        <v>107</v>
      </c>
      <c r="B29" s="190" t="s">
        <v>148</v>
      </c>
      <c r="C29" s="144"/>
    </row>
    <row r="30" spans="1:3" ht="16.5" thickBot="1" x14ac:dyDescent="0.3">
      <c r="A30" s="339" t="s">
        <v>192</v>
      </c>
      <c r="B30" s="340"/>
      <c r="C30" s="144"/>
    </row>
    <row r="31" spans="1:3" ht="30" x14ac:dyDescent="0.25">
      <c r="A31" s="187" t="s">
        <v>108</v>
      </c>
      <c r="B31" s="192" t="s">
        <v>149</v>
      </c>
      <c r="C31" s="144"/>
    </row>
    <row r="32" spans="1:3" ht="16.5" thickBot="1" x14ac:dyDescent="0.3">
      <c r="A32" s="339" t="s">
        <v>193</v>
      </c>
      <c r="B32" s="340"/>
      <c r="C32" s="144"/>
    </row>
    <row r="33" spans="1:3" ht="30" x14ac:dyDescent="0.25">
      <c r="A33" s="185" t="s">
        <v>109</v>
      </c>
      <c r="B33" s="192" t="s">
        <v>150</v>
      </c>
    </row>
    <row r="34" spans="1:3" s="136" customFormat="1" ht="16.5" thickBot="1" x14ac:dyDescent="0.3">
      <c r="A34" s="349" t="s">
        <v>194</v>
      </c>
      <c r="B34" s="350"/>
      <c r="C34" s="144"/>
    </row>
    <row r="35" spans="1:3" ht="30" x14ac:dyDescent="0.25">
      <c r="A35" s="189" t="s">
        <v>110</v>
      </c>
      <c r="B35" s="184" t="s">
        <v>195</v>
      </c>
    </row>
    <row r="36" spans="1:3" s="136" customFormat="1" ht="16.5" thickBot="1" x14ac:dyDescent="0.3">
      <c r="A36" s="354" t="s">
        <v>196</v>
      </c>
      <c r="B36" s="344"/>
      <c r="C36" s="144"/>
    </row>
    <row r="37" spans="1:3" ht="30" x14ac:dyDescent="0.25">
      <c r="A37" s="183" t="s">
        <v>111</v>
      </c>
      <c r="B37" s="184" t="s">
        <v>153</v>
      </c>
    </row>
    <row r="38" spans="1:3" s="136" customFormat="1" ht="16.5" thickBot="1" x14ac:dyDescent="0.3">
      <c r="A38" s="354" t="s">
        <v>197</v>
      </c>
      <c r="B38" s="344"/>
    </row>
    <row r="39" spans="1:3" ht="30" x14ac:dyDescent="0.25">
      <c r="A39" s="36" t="s">
        <v>112</v>
      </c>
      <c r="B39" s="184" t="s">
        <v>152</v>
      </c>
    </row>
    <row r="40" spans="1:3" s="136" customFormat="1" ht="16.5" thickBot="1" x14ac:dyDescent="0.3">
      <c r="A40" s="354" t="s">
        <v>198</v>
      </c>
      <c r="B40" s="344"/>
      <c r="C40" s="144"/>
    </row>
    <row r="41" spans="1:3" ht="30" x14ac:dyDescent="0.25">
      <c r="A41" s="189" t="s">
        <v>113</v>
      </c>
      <c r="B41" s="184" t="s">
        <v>186</v>
      </c>
    </row>
    <row r="42" spans="1:3" s="136" customFormat="1" ht="16.5" thickBot="1" x14ac:dyDescent="0.3">
      <c r="A42" s="354" t="s">
        <v>199</v>
      </c>
      <c r="B42" s="344"/>
    </row>
    <row r="43" spans="1:3" x14ac:dyDescent="0.25">
      <c r="A43" s="183" t="s">
        <v>114</v>
      </c>
      <c r="B43" s="184" t="s">
        <v>154</v>
      </c>
    </row>
    <row r="44" spans="1:3" s="136" customFormat="1" ht="16.5" thickBot="1" x14ac:dyDescent="0.3">
      <c r="A44" s="355" t="s">
        <v>200</v>
      </c>
      <c r="B44" s="357"/>
      <c r="C44" s="144"/>
    </row>
    <row r="45" spans="1:3" ht="30" x14ac:dyDescent="0.25">
      <c r="A45" s="185" t="s">
        <v>115</v>
      </c>
      <c r="B45" s="181" t="s">
        <v>155</v>
      </c>
    </row>
    <row r="46" spans="1:3" s="136" customFormat="1" ht="16.5" thickBot="1" x14ac:dyDescent="0.3">
      <c r="A46" s="354" t="s">
        <v>201</v>
      </c>
      <c r="B46" s="344"/>
    </row>
    <row r="47" spans="1:3" ht="30" x14ac:dyDescent="0.25">
      <c r="A47" s="189" t="s">
        <v>116</v>
      </c>
      <c r="B47" s="184" t="s">
        <v>187</v>
      </c>
    </row>
    <row r="48" spans="1:3" s="136" customFormat="1" ht="16.5" thickBot="1" x14ac:dyDescent="0.3">
      <c r="A48" s="349" t="s">
        <v>202</v>
      </c>
      <c r="B48" s="350"/>
      <c r="C48" s="144"/>
    </row>
    <row r="49" spans="1:3" x14ac:dyDescent="0.25">
      <c r="A49" s="183" t="s">
        <v>117</v>
      </c>
      <c r="B49" s="184" t="s">
        <v>156</v>
      </c>
    </row>
    <row r="50" spans="1:3" s="136" customFormat="1" ht="16.5" thickBot="1" x14ac:dyDescent="0.3">
      <c r="A50" s="349" t="s">
        <v>203</v>
      </c>
      <c r="B50" s="350"/>
    </row>
    <row r="51" spans="1:3" ht="36.75" customHeight="1" x14ac:dyDescent="0.25">
      <c r="A51" s="36" t="s">
        <v>118</v>
      </c>
      <c r="B51" s="191" t="s">
        <v>157</v>
      </c>
    </row>
    <row r="52" spans="1:3" s="136" customFormat="1" ht="16.5" thickBot="1" x14ac:dyDescent="0.3">
      <c r="A52" s="355" t="s">
        <v>201</v>
      </c>
      <c r="B52" s="357"/>
      <c r="C52" s="144"/>
    </row>
    <row r="53" spans="1:3" ht="30" x14ac:dyDescent="0.25">
      <c r="A53" s="182" t="s">
        <v>119</v>
      </c>
      <c r="B53" s="192" t="s">
        <v>158</v>
      </c>
    </row>
    <row r="54" spans="1:3" s="136" customFormat="1" ht="16.5" thickBot="1" x14ac:dyDescent="0.3">
      <c r="A54" s="354" t="s">
        <v>204</v>
      </c>
      <c r="B54" s="344"/>
      <c r="C54" s="144"/>
    </row>
    <row r="55" spans="1:3" ht="45" x14ac:dyDescent="0.25">
      <c r="A55" s="187" t="s">
        <v>120</v>
      </c>
      <c r="B55" s="192" t="s">
        <v>159</v>
      </c>
    </row>
    <row r="56" spans="1:3" s="136" customFormat="1" ht="16.5" thickBot="1" x14ac:dyDescent="0.3">
      <c r="A56" s="355" t="s">
        <v>204</v>
      </c>
      <c r="B56" s="357"/>
      <c r="C56" s="144"/>
    </row>
    <row r="57" spans="1:3" ht="30" x14ac:dyDescent="0.25">
      <c r="A57" s="185" t="s">
        <v>121</v>
      </c>
      <c r="B57" s="192" t="s">
        <v>160</v>
      </c>
    </row>
    <row r="58" spans="1:3" s="136" customFormat="1" ht="16.5" thickBot="1" x14ac:dyDescent="0.3">
      <c r="A58" s="354" t="s">
        <v>204</v>
      </c>
      <c r="B58" s="344"/>
      <c r="C58" s="144"/>
    </row>
    <row r="59" spans="1:3" s="359" customFormat="1" x14ac:dyDescent="0.25">
      <c r="A59" s="358"/>
      <c r="B59" s="358"/>
    </row>
    <row r="60" spans="1:3" s="359" customFormat="1" x14ac:dyDescent="0.25">
      <c r="A60" s="358"/>
      <c r="B60" s="358"/>
    </row>
    <row r="61" spans="1:3" s="359" customFormat="1" x14ac:dyDescent="0.25">
      <c r="A61" s="358"/>
      <c r="B61" s="358"/>
    </row>
    <row r="62" spans="1:3" s="359" customFormat="1" x14ac:dyDescent="0.25">
      <c r="A62" s="358"/>
      <c r="B62" s="358"/>
    </row>
    <row r="63" spans="1:3" s="359" customFormat="1" x14ac:dyDescent="0.25">
      <c r="A63" s="358"/>
      <c r="B63" s="358"/>
    </row>
    <row r="64" spans="1:3" s="359" customFormat="1" x14ac:dyDescent="0.25">
      <c r="A64" s="358"/>
      <c r="B64" s="358"/>
    </row>
    <row r="65" spans="1:2" s="359" customFormat="1" ht="15.75" thickBot="1" x14ac:dyDescent="0.3">
      <c r="A65" s="358"/>
      <c r="B65" s="358"/>
    </row>
    <row r="66" spans="1:2" x14ac:dyDescent="0.25">
      <c r="B66" s="145"/>
    </row>
  </sheetData>
  <mergeCells count="31">
    <mergeCell ref="A59:XFD65"/>
    <mergeCell ref="A4:B4"/>
    <mergeCell ref="A52:B52"/>
    <mergeCell ref="A54:B54"/>
    <mergeCell ref="A56:B56"/>
    <mergeCell ref="A58:B58"/>
    <mergeCell ref="A44:B44"/>
    <mergeCell ref="A46:B46"/>
    <mergeCell ref="A48:B48"/>
    <mergeCell ref="A50:B50"/>
    <mergeCell ref="A34:B34"/>
    <mergeCell ref="A36:B36"/>
    <mergeCell ref="A38:B38"/>
    <mergeCell ref="A40:B40"/>
    <mergeCell ref="A42:B42"/>
    <mergeCell ref="A30:B30"/>
    <mergeCell ref="A3:B3"/>
    <mergeCell ref="A32:B32"/>
    <mergeCell ref="A1:B1"/>
    <mergeCell ref="A18:B18"/>
    <mergeCell ref="A20:B20"/>
    <mergeCell ref="A22:B22"/>
    <mergeCell ref="A24:B24"/>
    <mergeCell ref="A26:B26"/>
    <mergeCell ref="A28:B28"/>
    <mergeCell ref="A7:A8"/>
    <mergeCell ref="B7:B8"/>
    <mergeCell ref="A10:B10"/>
    <mergeCell ref="A12:B12"/>
    <mergeCell ref="A14:B14"/>
    <mergeCell ref="A16:B16"/>
  </mergeCells>
  <conditionalFormatting sqref="A59">
    <cfRule type="expression" dxfId="29" priority="21" stopIfTrue="1">
      <formula>IF( XEK60 = "S", TRUE, FALSE )</formula>
    </cfRule>
  </conditionalFormatting>
  <conditionalFormatting sqref="B37">
    <cfRule type="expression" dxfId="28" priority="6" stopIfTrue="1">
      <formula>IF( XEB25 = "S", TRUE, FALSE )</formula>
    </cfRule>
  </conditionalFormatting>
  <conditionalFormatting sqref="B17 B23">
    <cfRule type="expression" dxfId="27" priority="7" stopIfTrue="1">
      <formula>IF( #REF! = "S", TRUE, FALSE )</formula>
    </cfRule>
  </conditionalFormatting>
  <conditionalFormatting sqref="B9">
    <cfRule type="expression" dxfId="26" priority="8" stopIfTrue="1">
      <formula>IF( #REF! = "S", TRUE, FALSE )</formula>
    </cfRule>
  </conditionalFormatting>
  <conditionalFormatting sqref="B33">
    <cfRule type="expression" dxfId="25" priority="5" stopIfTrue="1">
      <formula>IF( XEB57 = "S", TRUE, FALSE )</formula>
    </cfRule>
  </conditionalFormatting>
  <conditionalFormatting sqref="B13">
    <cfRule type="expression" dxfId="24" priority="4" stopIfTrue="1">
      <formula>IF( XEB21 = "S", TRUE, FALSE )</formula>
    </cfRule>
  </conditionalFormatting>
  <conditionalFormatting sqref="B19">
    <cfRule type="expression" dxfId="23" priority="3" stopIfTrue="1">
      <formula>IF( XEB31 = "S", TRUE, FALSE )</formula>
    </cfRule>
  </conditionalFormatting>
  <conditionalFormatting sqref="B51 B53 B55">
    <cfRule type="expression" dxfId="22" priority="9" stopIfTrue="1">
      <formula>IF( #REF! = "S", TRUE, FALSE )</formula>
    </cfRule>
  </conditionalFormatting>
  <conditionalFormatting sqref="B15">
    <cfRule type="expression" dxfId="21" priority="10" stopIfTrue="1">
      <formula>IF( #REF! = "S", TRUE, FALSE )</formula>
    </cfRule>
  </conditionalFormatting>
  <conditionalFormatting sqref="B25">
    <cfRule type="expression" dxfId="20" priority="11" stopIfTrue="1">
      <formula>IF( XEB57 = "S", TRUE, FALSE )</formula>
    </cfRule>
  </conditionalFormatting>
  <conditionalFormatting sqref="B27 B29">
    <cfRule type="expression" dxfId="19" priority="2" stopIfTrue="1">
      <formula>IF( #REF! = "S", TRUE, FALSE )</formula>
    </cfRule>
  </conditionalFormatting>
  <conditionalFormatting sqref="B57">
    <cfRule type="expression" dxfId="18" priority="12" stopIfTrue="1">
      <formula>IF( #REF! = "S", TRUE, FALSE )</formula>
    </cfRule>
  </conditionalFormatting>
  <conditionalFormatting sqref="B11">
    <cfRule type="expression" dxfId="17" priority="13" stopIfTrue="1">
      <formula>IF( #REF! = "S", TRUE, FALSE )</formula>
    </cfRule>
  </conditionalFormatting>
  <conditionalFormatting sqref="B21">
    <cfRule type="expression" dxfId="16" priority="14" stopIfTrue="1">
      <formula>IF( #REF! = "S", TRUE, FALSE )</formula>
    </cfRule>
  </conditionalFormatting>
  <conditionalFormatting sqref="B31">
    <cfRule type="expression" dxfId="15" priority="15" stopIfTrue="1">
      <formula>IF( #REF! = "S", TRUE, FALSE )</formula>
    </cfRule>
  </conditionalFormatting>
  <conditionalFormatting sqref="B49">
    <cfRule type="expression" dxfId="14" priority="16" stopIfTrue="1">
      <formula>IF( XEB25 = "S", TRUE, FALSE )</formula>
    </cfRule>
  </conditionalFormatting>
  <conditionalFormatting sqref="B35">
    <cfRule type="expression" dxfId="13" priority="17" stopIfTrue="1">
      <formula>IF( XEB23 = "S", TRUE, FALSE )</formula>
    </cfRule>
  </conditionalFormatting>
  <conditionalFormatting sqref="B47">
    <cfRule type="expression" dxfId="12" priority="18" stopIfTrue="1">
      <formula>IF( XEB27 = "S", TRUE, FALSE )</formula>
    </cfRule>
  </conditionalFormatting>
  <conditionalFormatting sqref="B45">
    <cfRule type="expression" dxfId="11" priority="19" stopIfTrue="1">
      <formula>IF( XEB27 = "S", TRUE, FALSE )</formula>
    </cfRule>
  </conditionalFormatting>
  <conditionalFormatting sqref="B39">
    <cfRule type="expression" dxfId="10" priority="20" stopIfTrue="1">
      <formula>IF( XEB25 = "S", TRUE, FALSE )</formula>
    </cfRule>
  </conditionalFormatting>
  <conditionalFormatting sqref="B41">
    <cfRule type="expression" dxfId="9" priority="170" stopIfTrue="1">
      <formula>IF( XEB27 = "S", TRUE, FALSE )</formula>
    </cfRule>
  </conditionalFormatting>
  <conditionalFormatting sqref="B43">
    <cfRule type="expression" dxfId="8" priority="171" stopIfTrue="1">
      <formula>IF( XEB27 = "S", TRUE, FALSE )</formula>
    </cfRule>
  </conditionalFormatting>
  <pageMargins left="0.51181102362204722" right="0.51181102362204722" top="0.78740157480314965" bottom="0.78740157480314965" header="0.31496062992125984" footer="0.31496062992125984"/>
  <pageSetup paperSize="9" scale="7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/>
  <dimension ref="A1:J32"/>
  <sheetViews>
    <sheetView tabSelected="1" view="pageBreakPreview" zoomScale="115" zoomScaleNormal="130" zoomScaleSheetLayoutView="115" workbookViewId="0">
      <selection activeCell="L9" sqref="L9"/>
    </sheetView>
  </sheetViews>
  <sheetFormatPr defaultRowHeight="15" x14ac:dyDescent="0.25"/>
  <cols>
    <col min="1" max="1" width="11.7109375" style="73" customWidth="1"/>
    <col min="2" max="2" width="18.7109375" style="71" customWidth="1"/>
    <col min="3" max="3" width="11.7109375" style="73" customWidth="1"/>
    <col min="4" max="4" width="18.7109375" style="71" customWidth="1"/>
    <col min="5" max="5" width="11.7109375" style="73" customWidth="1"/>
    <col min="6" max="6" width="18.7109375" style="71" customWidth="1"/>
    <col min="7" max="7" width="11.7109375" style="73" customWidth="1"/>
    <col min="8" max="8" width="18.7109375" style="71" customWidth="1"/>
    <col min="9" max="9" width="13.5703125" style="73" customWidth="1"/>
    <col min="10" max="10" width="15.28515625" style="73" customWidth="1"/>
    <col min="11" max="255" width="9.140625" style="73"/>
    <col min="256" max="256" width="25.42578125" style="73" customWidth="1"/>
    <col min="257" max="257" width="11.7109375" style="73" customWidth="1"/>
    <col min="258" max="258" width="18.7109375" style="73" customWidth="1"/>
    <col min="259" max="259" width="11.7109375" style="73" customWidth="1"/>
    <col min="260" max="260" width="18.7109375" style="73" customWidth="1"/>
    <col min="261" max="261" width="11.7109375" style="73" customWidth="1"/>
    <col min="262" max="262" width="18.7109375" style="73" customWidth="1"/>
    <col min="263" max="511" width="9.140625" style="73"/>
    <col min="512" max="512" width="25.42578125" style="73" customWidth="1"/>
    <col min="513" max="513" width="11.7109375" style="73" customWidth="1"/>
    <col min="514" max="514" width="18.7109375" style="73" customWidth="1"/>
    <col min="515" max="515" width="11.7109375" style="73" customWidth="1"/>
    <col min="516" max="516" width="18.7109375" style="73" customWidth="1"/>
    <col min="517" max="517" width="11.7109375" style="73" customWidth="1"/>
    <col min="518" max="518" width="18.7109375" style="73" customWidth="1"/>
    <col min="519" max="767" width="9.140625" style="73"/>
    <col min="768" max="768" width="25.42578125" style="73" customWidth="1"/>
    <col min="769" max="769" width="11.7109375" style="73" customWidth="1"/>
    <col min="770" max="770" width="18.7109375" style="73" customWidth="1"/>
    <col min="771" max="771" width="11.7109375" style="73" customWidth="1"/>
    <col min="772" max="772" width="18.7109375" style="73" customWidth="1"/>
    <col min="773" max="773" width="11.7109375" style="73" customWidth="1"/>
    <col min="774" max="774" width="18.7109375" style="73" customWidth="1"/>
    <col min="775" max="1023" width="9.140625" style="73"/>
    <col min="1024" max="1024" width="25.42578125" style="73" customWidth="1"/>
    <col min="1025" max="1025" width="11.7109375" style="73" customWidth="1"/>
    <col min="1026" max="1026" width="18.7109375" style="73" customWidth="1"/>
    <col min="1027" max="1027" width="11.7109375" style="73" customWidth="1"/>
    <col min="1028" max="1028" width="18.7109375" style="73" customWidth="1"/>
    <col min="1029" max="1029" width="11.7109375" style="73" customWidth="1"/>
    <col min="1030" max="1030" width="18.7109375" style="73" customWidth="1"/>
    <col min="1031" max="1279" width="9.140625" style="73"/>
    <col min="1280" max="1280" width="25.42578125" style="73" customWidth="1"/>
    <col min="1281" max="1281" width="11.7109375" style="73" customWidth="1"/>
    <col min="1282" max="1282" width="18.7109375" style="73" customWidth="1"/>
    <col min="1283" max="1283" width="11.7109375" style="73" customWidth="1"/>
    <col min="1284" max="1284" width="18.7109375" style="73" customWidth="1"/>
    <col min="1285" max="1285" width="11.7109375" style="73" customWidth="1"/>
    <col min="1286" max="1286" width="18.7109375" style="73" customWidth="1"/>
    <col min="1287" max="1535" width="9.140625" style="73"/>
    <col min="1536" max="1536" width="25.42578125" style="73" customWidth="1"/>
    <col min="1537" max="1537" width="11.7109375" style="73" customWidth="1"/>
    <col min="1538" max="1538" width="18.7109375" style="73" customWidth="1"/>
    <col min="1539" max="1539" width="11.7109375" style="73" customWidth="1"/>
    <col min="1540" max="1540" width="18.7109375" style="73" customWidth="1"/>
    <col min="1541" max="1541" width="11.7109375" style="73" customWidth="1"/>
    <col min="1542" max="1542" width="18.7109375" style="73" customWidth="1"/>
    <col min="1543" max="1791" width="9.140625" style="73"/>
    <col min="1792" max="1792" width="25.42578125" style="73" customWidth="1"/>
    <col min="1793" max="1793" width="11.7109375" style="73" customWidth="1"/>
    <col min="1794" max="1794" width="18.7109375" style="73" customWidth="1"/>
    <col min="1795" max="1795" width="11.7109375" style="73" customWidth="1"/>
    <col min="1796" max="1796" width="18.7109375" style="73" customWidth="1"/>
    <col min="1797" max="1797" width="11.7109375" style="73" customWidth="1"/>
    <col min="1798" max="1798" width="18.7109375" style="73" customWidth="1"/>
    <col min="1799" max="2047" width="9.140625" style="73"/>
    <col min="2048" max="2048" width="25.42578125" style="73" customWidth="1"/>
    <col min="2049" max="2049" width="11.7109375" style="73" customWidth="1"/>
    <col min="2050" max="2050" width="18.7109375" style="73" customWidth="1"/>
    <col min="2051" max="2051" width="11.7109375" style="73" customWidth="1"/>
    <col min="2052" max="2052" width="18.7109375" style="73" customWidth="1"/>
    <col min="2053" max="2053" width="11.7109375" style="73" customWidth="1"/>
    <col min="2054" max="2054" width="18.7109375" style="73" customWidth="1"/>
    <col min="2055" max="2303" width="9.140625" style="73"/>
    <col min="2304" max="2304" width="25.42578125" style="73" customWidth="1"/>
    <col min="2305" max="2305" width="11.7109375" style="73" customWidth="1"/>
    <col min="2306" max="2306" width="18.7109375" style="73" customWidth="1"/>
    <col min="2307" max="2307" width="11.7109375" style="73" customWidth="1"/>
    <col min="2308" max="2308" width="18.7109375" style="73" customWidth="1"/>
    <col min="2309" max="2309" width="11.7109375" style="73" customWidth="1"/>
    <col min="2310" max="2310" width="18.7109375" style="73" customWidth="1"/>
    <col min="2311" max="2559" width="9.140625" style="73"/>
    <col min="2560" max="2560" width="25.42578125" style="73" customWidth="1"/>
    <col min="2561" max="2561" width="11.7109375" style="73" customWidth="1"/>
    <col min="2562" max="2562" width="18.7109375" style="73" customWidth="1"/>
    <col min="2563" max="2563" width="11.7109375" style="73" customWidth="1"/>
    <col min="2564" max="2564" width="18.7109375" style="73" customWidth="1"/>
    <col min="2565" max="2565" width="11.7109375" style="73" customWidth="1"/>
    <col min="2566" max="2566" width="18.7109375" style="73" customWidth="1"/>
    <col min="2567" max="2815" width="9.140625" style="73"/>
    <col min="2816" max="2816" width="25.42578125" style="73" customWidth="1"/>
    <col min="2817" max="2817" width="11.7109375" style="73" customWidth="1"/>
    <col min="2818" max="2818" width="18.7109375" style="73" customWidth="1"/>
    <col min="2819" max="2819" width="11.7109375" style="73" customWidth="1"/>
    <col min="2820" max="2820" width="18.7109375" style="73" customWidth="1"/>
    <col min="2821" max="2821" width="11.7109375" style="73" customWidth="1"/>
    <col min="2822" max="2822" width="18.7109375" style="73" customWidth="1"/>
    <col min="2823" max="3071" width="9.140625" style="73"/>
    <col min="3072" max="3072" width="25.42578125" style="73" customWidth="1"/>
    <col min="3073" max="3073" width="11.7109375" style="73" customWidth="1"/>
    <col min="3074" max="3074" width="18.7109375" style="73" customWidth="1"/>
    <col min="3075" max="3075" width="11.7109375" style="73" customWidth="1"/>
    <col min="3076" max="3076" width="18.7109375" style="73" customWidth="1"/>
    <col min="3077" max="3077" width="11.7109375" style="73" customWidth="1"/>
    <col min="3078" max="3078" width="18.7109375" style="73" customWidth="1"/>
    <col min="3079" max="3327" width="9.140625" style="73"/>
    <col min="3328" max="3328" width="25.42578125" style="73" customWidth="1"/>
    <col min="3329" max="3329" width="11.7109375" style="73" customWidth="1"/>
    <col min="3330" max="3330" width="18.7109375" style="73" customWidth="1"/>
    <col min="3331" max="3331" width="11.7109375" style="73" customWidth="1"/>
    <col min="3332" max="3332" width="18.7109375" style="73" customWidth="1"/>
    <col min="3333" max="3333" width="11.7109375" style="73" customWidth="1"/>
    <col min="3334" max="3334" width="18.7109375" style="73" customWidth="1"/>
    <col min="3335" max="3583" width="9.140625" style="73"/>
    <col min="3584" max="3584" width="25.42578125" style="73" customWidth="1"/>
    <col min="3585" max="3585" width="11.7109375" style="73" customWidth="1"/>
    <col min="3586" max="3586" width="18.7109375" style="73" customWidth="1"/>
    <col min="3587" max="3587" width="11.7109375" style="73" customWidth="1"/>
    <col min="3588" max="3588" width="18.7109375" style="73" customWidth="1"/>
    <col min="3589" max="3589" width="11.7109375" style="73" customWidth="1"/>
    <col min="3590" max="3590" width="18.7109375" style="73" customWidth="1"/>
    <col min="3591" max="3839" width="9.140625" style="73"/>
    <col min="3840" max="3840" width="25.42578125" style="73" customWidth="1"/>
    <col min="3841" max="3841" width="11.7109375" style="73" customWidth="1"/>
    <col min="3842" max="3842" width="18.7109375" style="73" customWidth="1"/>
    <col min="3843" max="3843" width="11.7109375" style="73" customWidth="1"/>
    <col min="3844" max="3844" width="18.7109375" style="73" customWidth="1"/>
    <col min="3845" max="3845" width="11.7109375" style="73" customWidth="1"/>
    <col min="3846" max="3846" width="18.7109375" style="73" customWidth="1"/>
    <col min="3847" max="4095" width="9.140625" style="73"/>
    <col min="4096" max="4096" width="25.42578125" style="73" customWidth="1"/>
    <col min="4097" max="4097" width="11.7109375" style="73" customWidth="1"/>
    <col min="4098" max="4098" width="18.7109375" style="73" customWidth="1"/>
    <col min="4099" max="4099" width="11.7109375" style="73" customWidth="1"/>
    <col min="4100" max="4100" width="18.7109375" style="73" customWidth="1"/>
    <col min="4101" max="4101" width="11.7109375" style="73" customWidth="1"/>
    <col min="4102" max="4102" width="18.7109375" style="73" customWidth="1"/>
    <col min="4103" max="4351" width="9.140625" style="73"/>
    <col min="4352" max="4352" width="25.42578125" style="73" customWidth="1"/>
    <col min="4353" max="4353" width="11.7109375" style="73" customWidth="1"/>
    <col min="4354" max="4354" width="18.7109375" style="73" customWidth="1"/>
    <col min="4355" max="4355" width="11.7109375" style="73" customWidth="1"/>
    <col min="4356" max="4356" width="18.7109375" style="73" customWidth="1"/>
    <col min="4357" max="4357" width="11.7109375" style="73" customWidth="1"/>
    <col min="4358" max="4358" width="18.7109375" style="73" customWidth="1"/>
    <col min="4359" max="4607" width="9.140625" style="73"/>
    <col min="4608" max="4608" width="25.42578125" style="73" customWidth="1"/>
    <col min="4609" max="4609" width="11.7109375" style="73" customWidth="1"/>
    <col min="4610" max="4610" width="18.7109375" style="73" customWidth="1"/>
    <col min="4611" max="4611" width="11.7109375" style="73" customWidth="1"/>
    <col min="4612" max="4612" width="18.7109375" style="73" customWidth="1"/>
    <col min="4613" max="4613" width="11.7109375" style="73" customWidth="1"/>
    <col min="4614" max="4614" width="18.7109375" style="73" customWidth="1"/>
    <col min="4615" max="4863" width="9.140625" style="73"/>
    <col min="4864" max="4864" width="25.42578125" style="73" customWidth="1"/>
    <col min="4865" max="4865" width="11.7109375" style="73" customWidth="1"/>
    <col min="4866" max="4866" width="18.7109375" style="73" customWidth="1"/>
    <col min="4867" max="4867" width="11.7109375" style="73" customWidth="1"/>
    <col min="4868" max="4868" width="18.7109375" style="73" customWidth="1"/>
    <col min="4869" max="4869" width="11.7109375" style="73" customWidth="1"/>
    <col min="4870" max="4870" width="18.7109375" style="73" customWidth="1"/>
    <col min="4871" max="5119" width="9.140625" style="73"/>
    <col min="5120" max="5120" width="25.42578125" style="73" customWidth="1"/>
    <col min="5121" max="5121" width="11.7109375" style="73" customWidth="1"/>
    <col min="5122" max="5122" width="18.7109375" style="73" customWidth="1"/>
    <col min="5123" max="5123" width="11.7109375" style="73" customWidth="1"/>
    <col min="5124" max="5124" width="18.7109375" style="73" customWidth="1"/>
    <col min="5125" max="5125" width="11.7109375" style="73" customWidth="1"/>
    <col min="5126" max="5126" width="18.7109375" style="73" customWidth="1"/>
    <col min="5127" max="5375" width="9.140625" style="73"/>
    <col min="5376" max="5376" width="25.42578125" style="73" customWidth="1"/>
    <col min="5377" max="5377" width="11.7109375" style="73" customWidth="1"/>
    <col min="5378" max="5378" width="18.7109375" style="73" customWidth="1"/>
    <col min="5379" max="5379" width="11.7109375" style="73" customWidth="1"/>
    <col min="5380" max="5380" width="18.7109375" style="73" customWidth="1"/>
    <col min="5381" max="5381" width="11.7109375" style="73" customWidth="1"/>
    <col min="5382" max="5382" width="18.7109375" style="73" customWidth="1"/>
    <col min="5383" max="5631" width="9.140625" style="73"/>
    <col min="5632" max="5632" width="25.42578125" style="73" customWidth="1"/>
    <col min="5633" max="5633" width="11.7109375" style="73" customWidth="1"/>
    <col min="5634" max="5634" width="18.7109375" style="73" customWidth="1"/>
    <col min="5635" max="5635" width="11.7109375" style="73" customWidth="1"/>
    <col min="5636" max="5636" width="18.7109375" style="73" customWidth="1"/>
    <col min="5637" max="5637" width="11.7109375" style="73" customWidth="1"/>
    <col min="5638" max="5638" width="18.7109375" style="73" customWidth="1"/>
    <col min="5639" max="5887" width="9.140625" style="73"/>
    <col min="5888" max="5888" width="25.42578125" style="73" customWidth="1"/>
    <col min="5889" max="5889" width="11.7109375" style="73" customWidth="1"/>
    <col min="5890" max="5890" width="18.7109375" style="73" customWidth="1"/>
    <col min="5891" max="5891" width="11.7109375" style="73" customWidth="1"/>
    <col min="5892" max="5892" width="18.7109375" style="73" customWidth="1"/>
    <col min="5893" max="5893" width="11.7109375" style="73" customWidth="1"/>
    <col min="5894" max="5894" width="18.7109375" style="73" customWidth="1"/>
    <col min="5895" max="6143" width="9.140625" style="73"/>
    <col min="6144" max="6144" width="25.42578125" style="73" customWidth="1"/>
    <col min="6145" max="6145" width="11.7109375" style="73" customWidth="1"/>
    <col min="6146" max="6146" width="18.7109375" style="73" customWidth="1"/>
    <col min="6147" max="6147" width="11.7109375" style="73" customWidth="1"/>
    <col min="6148" max="6148" width="18.7109375" style="73" customWidth="1"/>
    <col min="6149" max="6149" width="11.7109375" style="73" customWidth="1"/>
    <col min="6150" max="6150" width="18.7109375" style="73" customWidth="1"/>
    <col min="6151" max="6399" width="9.140625" style="73"/>
    <col min="6400" max="6400" width="25.42578125" style="73" customWidth="1"/>
    <col min="6401" max="6401" width="11.7109375" style="73" customWidth="1"/>
    <col min="6402" max="6402" width="18.7109375" style="73" customWidth="1"/>
    <col min="6403" max="6403" width="11.7109375" style="73" customWidth="1"/>
    <col min="6404" max="6404" width="18.7109375" style="73" customWidth="1"/>
    <col min="6405" max="6405" width="11.7109375" style="73" customWidth="1"/>
    <col min="6406" max="6406" width="18.7109375" style="73" customWidth="1"/>
    <col min="6407" max="6655" width="9.140625" style="73"/>
    <col min="6656" max="6656" width="25.42578125" style="73" customWidth="1"/>
    <col min="6657" max="6657" width="11.7109375" style="73" customWidth="1"/>
    <col min="6658" max="6658" width="18.7109375" style="73" customWidth="1"/>
    <col min="6659" max="6659" width="11.7109375" style="73" customWidth="1"/>
    <col min="6660" max="6660" width="18.7109375" style="73" customWidth="1"/>
    <col min="6661" max="6661" width="11.7109375" style="73" customWidth="1"/>
    <col min="6662" max="6662" width="18.7109375" style="73" customWidth="1"/>
    <col min="6663" max="6911" width="9.140625" style="73"/>
    <col min="6912" max="6912" width="25.42578125" style="73" customWidth="1"/>
    <col min="6913" max="6913" width="11.7109375" style="73" customWidth="1"/>
    <col min="6914" max="6914" width="18.7109375" style="73" customWidth="1"/>
    <col min="6915" max="6915" width="11.7109375" style="73" customWidth="1"/>
    <col min="6916" max="6916" width="18.7109375" style="73" customWidth="1"/>
    <col min="6917" max="6917" width="11.7109375" style="73" customWidth="1"/>
    <col min="6918" max="6918" width="18.7109375" style="73" customWidth="1"/>
    <col min="6919" max="7167" width="9.140625" style="73"/>
    <col min="7168" max="7168" width="25.42578125" style="73" customWidth="1"/>
    <col min="7169" max="7169" width="11.7109375" style="73" customWidth="1"/>
    <col min="7170" max="7170" width="18.7109375" style="73" customWidth="1"/>
    <col min="7171" max="7171" width="11.7109375" style="73" customWidth="1"/>
    <col min="7172" max="7172" width="18.7109375" style="73" customWidth="1"/>
    <col min="7173" max="7173" width="11.7109375" style="73" customWidth="1"/>
    <col min="7174" max="7174" width="18.7109375" style="73" customWidth="1"/>
    <col min="7175" max="7423" width="9.140625" style="73"/>
    <col min="7424" max="7424" width="25.42578125" style="73" customWidth="1"/>
    <col min="7425" max="7425" width="11.7109375" style="73" customWidth="1"/>
    <col min="7426" max="7426" width="18.7109375" style="73" customWidth="1"/>
    <col min="7427" max="7427" width="11.7109375" style="73" customWidth="1"/>
    <col min="7428" max="7428" width="18.7109375" style="73" customWidth="1"/>
    <col min="7429" max="7429" width="11.7109375" style="73" customWidth="1"/>
    <col min="7430" max="7430" width="18.7109375" style="73" customWidth="1"/>
    <col min="7431" max="7679" width="9.140625" style="73"/>
    <col min="7680" max="7680" width="25.42578125" style="73" customWidth="1"/>
    <col min="7681" max="7681" width="11.7109375" style="73" customWidth="1"/>
    <col min="7682" max="7682" width="18.7109375" style="73" customWidth="1"/>
    <col min="7683" max="7683" width="11.7109375" style="73" customWidth="1"/>
    <col min="7684" max="7684" width="18.7109375" style="73" customWidth="1"/>
    <col min="7685" max="7685" width="11.7109375" style="73" customWidth="1"/>
    <col min="7686" max="7686" width="18.7109375" style="73" customWidth="1"/>
    <col min="7687" max="7935" width="9.140625" style="73"/>
    <col min="7936" max="7936" width="25.42578125" style="73" customWidth="1"/>
    <col min="7937" max="7937" width="11.7109375" style="73" customWidth="1"/>
    <col min="7938" max="7938" width="18.7109375" style="73" customWidth="1"/>
    <col min="7939" max="7939" width="11.7109375" style="73" customWidth="1"/>
    <col min="7940" max="7940" width="18.7109375" style="73" customWidth="1"/>
    <col min="7941" max="7941" width="11.7109375" style="73" customWidth="1"/>
    <col min="7942" max="7942" width="18.7109375" style="73" customWidth="1"/>
    <col min="7943" max="8191" width="9.140625" style="73"/>
    <col min="8192" max="8192" width="25.42578125" style="73" customWidth="1"/>
    <col min="8193" max="8193" width="11.7109375" style="73" customWidth="1"/>
    <col min="8194" max="8194" width="18.7109375" style="73" customWidth="1"/>
    <col min="8195" max="8195" width="11.7109375" style="73" customWidth="1"/>
    <col min="8196" max="8196" width="18.7109375" style="73" customWidth="1"/>
    <col min="8197" max="8197" width="11.7109375" style="73" customWidth="1"/>
    <col min="8198" max="8198" width="18.7109375" style="73" customWidth="1"/>
    <col min="8199" max="8447" width="9.140625" style="73"/>
    <col min="8448" max="8448" width="25.42578125" style="73" customWidth="1"/>
    <col min="8449" max="8449" width="11.7109375" style="73" customWidth="1"/>
    <col min="8450" max="8450" width="18.7109375" style="73" customWidth="1"/>
    <col min="8451" max="8451" width="11.7109375" style="73" customWidth="1"/>
    <col min="8452" max="8452" width="18.7109375" style="73" customWidth="1"/>
    <col min="8453" max="8453" width="11.7109375" style="73" customWidth="1"/>
    <col min="8454" max="8454" width="18.7109375" style="73" customWidth="1"/>
    <col min="8455" max="8703" width="9.140625" style="73"/>
    <col min="8704" max="8704" width="25.42578125" style="73" customWidth="1"/>
    <col min="8705" max="8705" width="11.7109375" style="73" customWidth="1"/>
    <col min="8706" max="8706" width="18.7109375" style="73" customWidth="1"/>
    <col min="8707" max="8707" width="11.7109375" style="73" customWidth="1"/>
    <col min="8708" max="8708" width="18.7109375" style="73" customWidth="1"/>
    <col min="8709" max="8709" width="11.7109375" style="73" customWidth="1"/>
    <col min="8710" max="8710" width="18.7109375" style="73" customWidth="1"/>
    <col min="8711" max="8959" width="9.140625" style="73"/>
    <col min="8960" max="8960" width="25.42578125" style="73" customWidth="1"/>
    <col min="8961" max="8961" width="11.7109375" style="73" customWidth="1"/>
    <col min="8962" max="8962" width="18.7109375" style="73" customWidth="1"/>
    <col min="8963" max="8963" width="11.7109375" style="73" customWidth="1"/>
    <col min="8964" max="8964" width="18.7109375" style="73" customWidth="1"/>
    <col min="8965" max="8965" width="11.7109375" style="73" customWidth="1"/>
    <col min="8966" max="8966" width="18.7109375" style="73" customWidth="1"/>
    <col min="8967" max="9215" width="9.140625" style="73"/>
    <col min="9216" max="9216" width="25.42578125" style="73" customWidth="1"/>
    <col min="9217" max="9217" width="11.7109375" style="73" customWidth="1"/>
    <col min="9218" max="9218" width="18.7109375" style="73" customWidth="1"/>
    <col min="9219" max="9219" width="11.7109375" style="73" customWidth="1"/>
    <col min="9220" max="9220" width="18.7109375" style="73" customWidth="1"/>
    <col min="9221" max="9221" width="11.7109375" style="73" customWidth="1"/>
    <col min="9222" max="9222" width="18.7109375" style="73" customWidth="1"/>
    <col min="9223" max="9471" width="9.140625" style="73"/>
    <col min="9472" max="9472" width="25.42578125" style="73" customWidth="1"/>
    <col min="9473" max="9473" width="11.7109375" style="73" customWidth="1"/>
    <col min="9474" max="9474" width="18.7109375" style="73" customWidth="1"/>
    <col min="9475" max="9475" width="11.7109375" style="73" customWidth="1"/>
    <col min="9476" max="9476" width="18.7109375" style="73" customWidth="1"/>
    <col min="9477" max="9477" width="11.7109375" style="73" customWidth="1"/>
    <col min="9478" max="9478" width="18.7109375" style="73" customWidth="1"/>
    <col min="9479" max="9727" width="9.140625" style="73"/>
    <col min="9728" max="9728" width="25.42578125" style="73" customWidth="1"/>
    <col min="9729" max="9729" width="11.7109375" style="73" customWidth="1"/>
    <col min="9730" max="9730" width="18.7109375" style="73" customWidth="1"/>
    <col min="9731" max="9731" width="11.7109375" style="73" customWidth="1"/>
    <col min="9732" max="9732" width="18.7109375" style="73" customWidth="1"/>
    <col min="9733" max="9733" width="11.7109375" style="73" customWidth="1"/>
    <col min="9734" max="9734" width="18.7109375" style="73" customWidth="1"/>
    <col min="9735" max="9983" width="9.140625" style="73"/>
    <col min="9984" max="9984" width="25.42578125" style="73" customWidth="1"/>
    <col min="9985" max="9985" width="11.7109375" style="73" customWidth="1"/>
    <col min="9986" max="9986" width="18.7109375" style="73" customWidth="1"/>
    <col min="9987" max="9987" width="11.7109375" style="73" customWidth="1"/>
    <col min="9988" max="9988" width="18.7109375" style="73" customWidth="1"/>
    <col min="9989" max="9989" width="11.7109375" style="73" customWidth="1"/>
    <col min="9990" max="9990" width="18.7109375" style="73" customWidth="1"/>
    <col min="9991" max="10239" width="9.140625" style="73"/>
    <col min="10240" max="10240" width="25.42578125" style="73" customWidth="1"/>
    <col min="10241" max="10241" width="11.7109375" style="73" customWidth="1"/>
    <col min="10242" max="10242" width="18.7109375" style="73" customWidth="1"/>
    <col min="10243" max="10243" width="11.7109375" style="73" customWidth="1"/>
    <col min="10244" max="10244" width="18.7109375" style="73" customWidth="1"/>
    <col min="10245" max="10245" width="11.7109375" style="73" customWidth="1"/>
    <col min="10246" max="10246" width="18.7109375" style="73" customWidth="1"/>
    <col min="10247" max="10495" width="9.140625" style="73"/>
    <col min="10496" max="10496" width="25.42578125" style="73" customWidth="1"/>
    <col min="10497" max="10497" width="11.7109375" style="73" customWidth="1"/>
    <col min="10498" max="10498" width="18.7109375" style="73" customWidth="1"/>
    <col min="10499" max="10499" width="11.7109375" style="73" customWidth="1"/>
    <col min="10500" max="10500" width="18.7109375" style="73" customWidth="1"/>
    <col min="10501" max="10501" width="11.7109375" style="73" customWidth="1"/>
    <col min="10502" max="10502" width="18.7109375" style="73" customWidth="1"/>
    <col min="10503" max="10751" width="9.140625" style="73"/>
    <col min="10752" max="10752" width="25.42578125" style="73" customWidth="1"/>
    <col min="10753" max="10753" width="11.7109375" style="73" customWidth="1"/>
    <col min="10754" max="10754" width="18.7109375" style="73" customWidth="1"/>
    <col min="10755" max="10755" width="11.7109375" style="73" customWidth="1"/>
    <col min="10756" max="10756" width="18.7109375" style="73" customWidth="1"/>
    <col min="10757" max="10757" width="11.7109375" style="73" customWidth="1"/>
    <col min="10758" max="10758" width="18.7109375" style="73" customWidth="1"/>
    <col min="10759" max="11007" width="9.140625" style="73"/>
    <col min="11008" max="11008" width="25.42578125" style="73" customWidth="1"/>
    <col min="11009" max="11009" width="11.7109375" style="73" customWidth="1"/>
    <col min="11010" max="11010" width="18.7109375" style="73" customWidth="1"/>
    <col min="11011" max="11011" width="11.7109375" style="73" customWidth="1"/>
    <col min="11012" max="11012" width="18.7109375" style="73" customWidth="1"/>
    <col min="11013" max="11013" width="11.7109375" style="73" customWidth="1"/>
    <col min="11014" max="11014" width="18.7109375" style="73" customWidth="1"/>
    <col min="11015" max="11263" width="9.140625" style="73"/>
    <col min="11264" max="11264" width="25.42578125" style="73" customWidth="1"/>
    <col min="11265" max="11265" width="11.7109375" style="73" customWidth="1"/>
    <col min="11266" max="11266" width="18.7109375" style="73" customWidth="1"/>
    <col min="11267" max="11267" width="11.7109375" style="73" customWidth="1"/>
    <col min="11268" max="11268" width="18.7109375" style="73" customWidth="1"/>
    <col min="11269" max="11269" width="11.7109375" style="73" customWidth="1"/>
    <col min="11270" max="11270" width="18.7109375" style="73" customWidth="1"/>
    <col min="11271" max="11519" width="9.140625" style="73"/>
    <col min="11520" max="11520" width="25.42578125" style="73" customWidth="1"/>
    <col min="11521" max="11521" width="11.7109375" style="73" customWidth="1"/>
    <col min="11522" max="11522" width="18.7109375" style="73" customWidth="1"/>
    <col min="11523" max="11523" width="11.7109375" style="73" customWidth="1"/>
    <col min="11524" max="11524" width="18.7109375" style="73" customWidth="1"/>
    <col min="11525" max="11525" width="11.7109375" style="73" customWidth="1"/>
    <col min="11526" max="11526" width="18.7109375" style="73" customWidth="1"/>
    <col min="11527" max="11775" width="9.140625" style="73"/>
    <col min="11776" max="11776" width="25.42578125" style="73" customWidth="1"/>
    <col min="11777" max="11777" width="11.7109375" style="73" customWidth="1"/>
    <col min="11778" max="11778" width="18.7109375" style="73" customWidth="1"/>
    <col min="11779" max="11779" width="11.7109375" style="73" customWidth="1"/>
    <col min="11780" max="11780" width="18.7109375" style="73" customWidth="1"/>
    <col min="11781" max="11781" width="11.7109375" style="73" customWidth="1"/>
    <col min="11782" max="11782" width="18.7109375" style="73" customWidth="1"/>
    <col min="11783" max="12031" width="9.140625" style="73"/>
    <col min="12032" max="12032" width="25.42578125" style="73" customWidth="1"/>
    <col min="12033" max="12033" width="11.7109375" style="73" customWidth="1"/>
    <col min="12034" max="12034" width="18.7109375" style="73" customWidth="1"/>
    <col min="12035" max="12035" width="11.7109375" style="73" customWidth="1"/>
    <col min="12036" max="12036" width="18.7109375" style="73" customWidth="1"/>
    <col min="12037" max="12037" width="11.7109375" style="73" customWidth="1"/>
    <col min="12038" max="12038" width="18.7109375" style="73" customWidth="1"/>
    <col min="12039" max="12287" width="9.140625" style="73"/>
    <col min="12288" max="12288" width="25.42578125" style="73" customWidth="1"/>
    <col min="12289" max="12289" width="11.7109375" style="73" customWidth="1"/>
    <col min="12290" max="12290" width="18.7109375" style="73" customWidth="1"/>
    <col min="12291" max="12291" width="11.7109375" style="73" customWidth="1"/>
    <col min="12292" max="12292" width="18.7109375" style="73" customWidth="1"/>
    <col min="12293" max="12293" width="11.7109375" style="73" customWidth="1"/>
    <col min="12294" max="12294" width="18.7109375" style="73" customWidth="1"/>
    <col min="12295" max="12543" width="9.140625" style="73"/>
    <col min="12544" max="12544" width="25.42578125" style="73" customWidth="1"/>
    <col min="12545" max="12545" width="11.7109375" style="73" customWidth="1"/>
    <col min="12546" max="12546" width="18.7109375" style="73" customWidth="1"/>
    <col min="12547" max="12547" width="11.7109375" style="73" customWidth="1"/>
    <col min="12548" max="12548" width="18.7109375" style="73" customWidth="1"/>
    <col min="12549" max="12549" width="11.7109375" style="73" customWidth="1"/>
    <col min="12550" max="12550" width="18.7109375" style="73" customWidth="1"/>
    <col min="12551" max="12799" width="9.140625" style="73"/>
    <col min="12800" max="12800" width="25.42578125" style="73" customWidth="1"/>
    <col min="12801" max="12801" width="11.7109375" style="73" customWidth="1"/>
    <col min="12802" max="12802" width="18.7109375" style="73" customWidth="1"/>
    <col min="12803" max="12803" width="11.7109375" style="73" customWidth="1"/>
    <col min="12804" max="12804" width="18.7109375" style="73" customWidth="1"/>
    <col min="12805" max="12805" width="11.7109375" style="73" customWidth="1"/>
    <col min="12806" max="12806" width="18.7109375" style="73" customWidth="1"/>
    <col min="12807" max="13055" width="9.140625" style="73"/>
    <col min="13056" max="13056" width="25.42578125" style="73" customWidth="1"/>
    <col min="13057" max="13057" width="11.7109375" style="73" customWidth="1"/>
    <col min="13058" max="13058" width="18.7109375" style="73" customWidth="1"/>
    <col min="13059" max="13059" width="11.7109375" style="73" customWidth="1"/>
    <col min="13060" max="13060" width="18.7109375" style="73" customWidth="1"/>
    <col min="13061" max="13061" width="11.7109375" style="73" customWidth="1"/>
    <col min="13062" max="13062" width="18.7109375" style="73" customWidth="1"/>
    <col min="13063" max="13311" width="9.140625" style="73"/>
    <col min="13312" max="13312" width="25.42578125" style="73" customWidth="1"/>
    <col min="13313" max="13313" width="11.7109375" style="73" customWidth="1"/>
    <col min="13314" max="13314" width="18.7109375" style="73" customWidth="1"/>
    <col min="13315" max="13315" width="11.7109375" style="73" customWidth="1"/>
    <col min="13316" max="13316" width="18.7109375" style="73" customWidth="1"/>
    <col min="13317" max="13317" width="11.7109375" style="73" customWidth="1"/>
    <col min="13318" max="13318" width="18.7109375" style="73" customWidth="1"/>
    <col min="13319" max="13567" width="9.140625" style="73"/>
    <col min="13568" max="13568" width="25.42578125" style="73" customWidth="1"/>
    <col min="13569" max="13569" width="11.7109375" style="73" customWidth="1"/>
    <col min="13570" max="13570" width="18.7109375" style="73" customWidth="1"/>
    <col min="13571" max="13571" width="11.7109375" style="73" customWidth="1"/>
    <col min="13572" max="13572" width="18.7109375" style="73" customWidth="1"/>
    <col min="13573" max="13573" width="11.7109375" style="73" customWidth="1"/>
    <col min="13574" max="13574" width="18.7109375" style="73" customWidth="1"/>
    <col min="13575" max="13823" width="9.140625" style="73"/>
    <col min="13824" max="13824" width="25.42578125" style="73" customWidth="1"/>
    <col min="13825" max="13825" width="11.7109375" style="73" customWidth="1"/>
    <col min="13826" max="13826" width="18.7109375" style="73" customWidth="1"/>
    <col min="13827" max="13827" width="11.7109375" style="73" customWidth="1"/>
    <col min="13828" max="13828" width="18.7109375" style="73" customWidth="1"/>
    <col min="13829" max="13829" width="11.7109375" style="73" customWidth="1"/>
    <col min="13830" max="13830" width="18.7109375" style="73" customWidth="1"/>
    <col min="13831" max="14079" width="9.140625" style="73"/>
    <col min="14080" max="14080" width="25.42578125" style="73" customWidth="1"/>
    <col min="14081" max="14081" width="11.7109375" style="73" customWidth="1"/>
    <col min="14082" max="14082" width="18.7109375" style="73" customWidth="1"/>
    <col min="14083" max="14083" width="11.7109375" style="73" customWidth="1"/>
    <col min="14084" max="14084" width="18.7109375" style="73" customWidth="1"/>
    <col min="14085" max="14085" width="11.7109375" style="73" customWidth="1"/>
    <col min="14086" max="14086" width="18.7109375" style="73" customWidth="1"/>
    <col min="14087" max="14335" width="9.140625" style="73"/>
    <col min="14336" max="14336" width="25.42578125" style="73" customWidth="1"/>
    <col min="14337" max="14337" width="11.7109375" style="73" customWidth="1"/>
    <col min="14338" max="14338" width="18.7109375" style="73" customWidth="1"/>
    <col min="14339" max="14339" width="11.7109375" style="73" customWidth="1"/>
    <col min="14340" max="14340" width="18.7109375" style="73" customWidth="1"/>
    <col min="14341" max="14341" width="11.7109375" style="73" customWidth="1"/>
    <col min="14342" max="14342" width="18.7109375" style="73" customWidth="1"/>
    <col min="14343" max="14591" width="9.140625" style="73"/>
    <col min="14592" max="14592" width="25.42578125" style="73" customWidth="1"/>
    <col min="14593" max="14593" width="11.7109375" style="73" customWidth="1"/>
    <col min="14594" max="14594" width="18.7109375" style="73" customWidth="1"/>
    <col min="14595" max="14595" width="11.7109375" style="73" customWidth="1"/>
    <col min="14596" max="14596" width="18.7109375" style="73" customWidth="1"/>
    <col min="14597" max="14597" width="11.7109375" style="73" customWidth="1"/>
    <col min="14598" max="14598" width="18.7109375" style="73" customWidth="1"/>
    <col min="14599" max="14847" width="9.140625" style="73"/>
    <col min="14848" max="14848" width="25.42578125" style="73" customWidth="1"/>
    <col min="14849" max="14849" width="11.7109375" style="73" customWidth="1"/>
    <col min="14850" max="14850" width="18.7109375" style="73" customWidth="1"/>
    <col min="14851" max="14851" width="11.7109375" style="73" customWidth="1"/>
    <col min="14852" max="14852" width="18.7109375" style="73" customWidth="1"/>
    <col min="14853" max="14853" width="11.7109375" style="73" customWidth="1"/>
    <col min="14854" max="14854" width="18.7109375" style="73" customWidth="1"/>
    <col min="14855" max="15103" width="9.140625" style="73"/>
    <col min="15104" max="15104" width="25.42578125" style="73" customWidth="1"/>
    <col min="15105" max="15105" width="11.7109375" style="73" customWidth="1"/>
    <col min="15106" max="15106" width="18.7109375" style="73" customWidth="1"/>
    <col min="15107" max="15107" width="11.7109375" style="73" customWidth="1"/>
    <col min="15108" max="15108" width="18.7109375" style="73" customWidth="1"/>
    <col min="15109" max="15109" width="11.7109375" style="73" customWidth="1"/>
    <col min="15110" max="15110" width="18.7109375" style="73" customWidth="1"/>
    <col min="15111" max="15359" width="9.140625" style="73"/>
    <col min="15360" max="15360" width="25.42578125" style="73" customWidth="1"/>
    <col min="15361" max="15361" width="11.7109375" style="73" customWidth="1"/>
    <col min="15362" max="15362" width="18.7109375" style="73" customWidth="1"/>
    <col min="15363" max="15363" width="11.7109375" style="73" customWidth="1"/>
    <col min="15364" max="15364" width="18.7109375" style="73" customWidth="1"/>
    <col min="15365" max="15365" width="11.7109375" style="73" customWidth="1"/>
    <col min="15366" max="15366" width="18.7109375" style="73" customWidth="1"/>
    <col min="15367" max="15615" width="9.140625" style="73"/>
    <col min="15616" max="15616" width="25.42578125" style="73" customWidth="1"/>
    <col min="15617" max="15617" width="11.7109375" style="73" customWidth="1"/>
    <col min="15618" max="15618" width="18.7109375" style="73" customWidth="1"/>
    <col min="15619" max="15619" width="11.7109375" style="73" customWidth="1"/>
    <col min="15620" max="15620" width="18.7109375" style="73" customWidth="1"/>
    <col min="15621" max="15621" width="11.7109375" style="73" customWidth="1"/>
    <col min="15622" max="15622" width="18.7109375" style="73" customWidth="1"/>
    <col min="15623" max="15871" width="9.140625" style="73"/>
    <col min="15872" max="15872" width="25.42578125" style="73" customWidth="1"/>
    <col min="15873" max="15873" width="11.7109375" style="73" customWidth="1"/>
    <col min="15874" max="15874" width="18.7109375" style="73" customWidth="1"/>
    <col min="15875" max="15875" width="11.7109375" style="73" customWidth="1"/>
    <col min="15876" max="15876" width="18.7109375" style="73" customWidth="1"/>
    <col min="15877" max="15877" width="11.7109375" style="73" customWidth="1"/>
    <col min="15878" max="15878" width="18.7109375" style="73" customWidth="1"/>
    <col min="15879" max="16127" width="9.140625" style="73"/>
    <col min="16128" max="16128" width="25.42578125" style="73" customWidth="1"/>
    <col min="16129" max="16129" width="11.7109375" style="73" customWidth="1"/>
    <col min="16130" max="16130" width="18.7109375" style="73" customWidth="1"/>
    <col min="16131" max="16131" width="11.7109375" style="73" customWidth="1"/>
    <col min="16132" max="16132" width="18.7109375" style="73" customWidth="1"/>
    <col min="16133" max="16133" width="11.7109375" style="73" customWidth="1"/>
    <col min="16134" max="16134" width="18.7109375" style="73" customWidth="1"/>
    <col min="16135" max="16384" width="9.140625" style="73"/>
  </cols>
  <sheetData>
    <row r="1" spans="1:10" ht="12.75" customHeight="1" x14ac:dyDescent="0.25">
      <c r="A1" s="363"/>
      <c r="B1" s="363"/>
      <c r="C1" s="363"/>
      <c r="D1" s="363"/>
      <c r="E1" s="363"/>
      <c r="F1" s="363"/>
      <c r="H1" s="73"/>
    </row>
    <row r="2" spans="1:10" x14ac:dyDescent="0.25">
      <c r="A2" s="61"/>
      <c r="B2" s="74"/>
      <c r="C2" s="61"/>
      <c r="D2" s="74"/>
      <c r="E2" s="61"/>
      <c r="F2" s="74"/>
      <c r="G2" s="61"/>
      <c r="H2" s="74"/>
    </row>
    <row r="3" spans="1:10" x14ac:dyDescent="0.25">
      <c r="A3" s="364" t="s">
        <v>73</v>
      </c>
      <c r="B3" s="365"/>
      <c r="C3" s="365" t="s">
        <v>74</v>
      </c>
      <c r="D3" s="365"/>
      <c r="E3" s="365" t="s">
        <v>75</v>
      </c>
      <c r="F3" s="366"/>
      <c r="G3" s="360" t="s">
        <v>140</v>
      </c>
      <c r="H3" s="361"/>
      <c r="I3" s="361"/>
      <c r="J3" s="362"/>
    </row>
    <row r="4" spans="1:10" ht="12.75" customHeight="1" x14ac:dyDescent="0.25">
      <c r="A4" s="219" t="s">
        <v>76</v>
      </c>
      <c r="B4" s="220">
        <f>SUM(B7:B31)</f>
        <v>794702.5</v>
      </c>
      <c r="C4" s="219" t="s">
        <v>76</v>
      </c>
      <c r="D4" s="220">
        <f>SUM(D7:D31)</f>
        <v>761954</v>
      </c>
      <c r="E4" s="219" t="s">
        <v>76</v>
      </c>
      <c r="F4" s="220">
        <f>SUM(F7:F31)</f>
        <v>602800</v>
      </c>
      <c r="G4" s="219" t="s">
        <v>76</v>
      </c>
      <c r="H4" s="220">
        <f>SUM(H7:H31)</f>
        <v>719818.83333333326</v>
      </c>
      <c r="I4" s="221"/>
      <c r="J4" s="221"/>
    </row>
    <row r="5" spans="1:10" x14ac:dyDescent="0.25">
      <c r="A5" s="215" t="s">
        <v>77</v>
      </c>
      <c r="B5" s="216" t="s">
        <v>137</v>
      </c>
      <c r="C5" s="215" t="s">
        <v>77</v>
      </c>
      <c r="D5" s="216" t="s">
        <v>138</v>
      </c>
      <c r="E5" s="215" t="s">
        <v>77</v>
      </c>
      <c r="F5" s="216" t="s">
        <v>139</v>
      </c>
      <c r="G5" s="215"/>
      <c r="H5" s="216"/>
      <c r="I5" s="217"/>
      <c r="J5" s="217"/>
    </row>
    <row r="6" spans="1:10" x14ac:dyDescent="0.25">
      <c r="A6" s="216" t="s">
        <v>0</v>
      </c>
      <c r="B6" s="216"/>
      <c r="C6" s="216" t="s">
        <v>0</v>
      </c>
      <c r="D6" s="216"/>
      <c r="E6" s="216" t="s">
        <v>0</v>
      </c>
      <c r="F6" s="216"/>
      <c r="G6" s="216" t="s">
        <v>0</v>
      </c>
      <c r="H6" s="216" t="s">
        <v>220</v>
      </c>
      <c r="I6" s="222" t="s">
        <v>141</v>
      </c>
      <c r="J6" s="223" t="s">
        <v>221</v>
      </c>
    </row>
    <row r="7" spans="1:10" ht="15.75" x14ac:dyDescent="0.25">
      <c r="A7" s="216">
        <v>1</v>
      </c>
      <c r="B7" s="218">
        <v>3200</v>
      </c>
      <c r="C7" s="216">
        <v>1</v>
      </c>
      <c r="D7" s="218">
        <v>3184</v>
      </c>
      <c r="E7" s="216">
        <v>1</v>
      </c>
      <c r="F7" s="218">
        <v>2600</v>
      </c>
      <c r="G7" s="216">
        <v>1</v>
      </c>
      <c r="H7" s="218">
        <f>SUM(B7,D7,F7)/3</f>
        <v>2994.6666666666665</v>
      </c>
      <c r="I7" s="224">
        <v>8</v>
      </c>
      <c r="J7" s="229">
        <f>SUM(H7/I7)</f>
        <v>374.33333333333331</v>
      </c>
    </row>
    <row r="8" spans="1:10" ht="15.75" x14ac:dyDescent="0.25">
      <c r="A8" s="216">
        <v>2</v>
      </c>
      <c r="B8" s="218">
        <v>6000</v>
      </c>
      <c r="C8" s="216">
        <v>2</v>
      </c>
      <c r="D8" s="218">
        <v>5000</v>
      </c>
      <c r="E8" s="216">
        <v>2</v>
      </c>
      <c r="F8" s="218">
        <v>3800</v>
      </c>
      <c r="G8" s="216">
        <v>2</v>
      </c>
      <c r="H8" s="218">
        <f t="shared" ref="H8:H31" si="0">SUM(B8,D8,F8)/3</f>
        <v>4933.333333333333</v>
      </c>
      <c r="I8" s="225">
        <v>1</v>
      </c>
      <c r="J8" s="229">
        <f t="shared" ref="J8:J31" si="1">SUM(H8/I8)</f>
        <v>4933.333333333333</v>
      </c>
    </row>
    <row r="9" spans="1:10" ht="15.75" x14ac:dyDescent="0.25">
      <c r="A9" s="216">
        <v>3</v>
      </c>
      <c r="B9" s="218">
        <v>5500</v>
      </c>
      <c r="C9" s="216">
        <v>3</v>
      </c>
      <c r="D9" s="218">
        <v>6000</v>
      </c>
      <c r="E9" s="216">
        <v>3</v>
      </c>
      <c r="F9" s="218">
        <v>3800</v>
      </c>
      <c r="G9" s="216">
        <v>3</v>
      </c>
      <c r="H9" s="218">
        <f t="shared" si="0"/>
        <v>5100</v>
      </c>
      <c r="I9" s="226">
        <v>1</v>
      </c>
      <c r="J9" s="229">
        <f t="shared" si="1"/>
        <v>5100</v>
      </c>
    </row>
    <row r="10" spans="1:10" ht="15.75" x14ac:dyDescent="0.25">
      <c r="A10" s="216">
        <v>4</v>
      </c>
      <c r="B10" s="218">
        <v>3200</v>
      </c>
      <c r="C10" s="216">
        <v>4</v>
      </c>
      <c r="D10" s="218">
        <v>4000</v>
      </c>
      <c r="E10" s="216">
        <v>4</v>
      </c>
      <c r="F10" s="218">
        <v>2200</v>
      </c>
      <c r="G10" s="216">
        <v>4</v>
      </c>
      <c r="H10" s="218">
        <f t="shared" si="0"/>
        <v>3133.3333333333335</v>
      </c>
      <c r="I10" s="227">
        <v>1</v>
      </c>
      <c r="J10" s="229">
        <f t="shared" si="1"/>
        <v>3133.3333333333335</v>
      </c>
    </row>
    <row r="11" spans="1:10" ht="15.75" x14ac:dyDescent="0.25">
      <c r="A11" s="216">
        <v>5</v>
      </c>
      <c r="B11" s="218">
        <v>35088</v>
      </c>
      <c r="C11" s="216">
        <v>5</v>
      </c>
      <c r="D11" s="218">
        <v>36000</v>
      </c>
      <c r="E11" s="216">
        <v>5</v>
      </c>
      <c r="F11" s="218">
        <v>24000</v>
      </c>
      <c r="G11" s="216">
        <v>5</v>
      </c>
      <c r="H11" s="218">
        <f t="shared" si="0"/>
        <v>31696</v>
      </c>
      <c r="I11" s="228">
        <v>2400</v>
      </c>
      <c r="J11" s="229">
        <f t="shared" si="1"/>
        <v>13.206666666666667</v>
      </c>
    </row>
    <row r="12" spans="1:10" ht="15.75" x14ac:dyDescent="0.25">
      <c r="A12" s="216">
        <v>6</v>
      </c>
      <c r="B12" s="218">
        <v>6680</v>
      </c>
      <c r="C12" s="216">
        <v>6</v>
      </c>
      <c r="D12" s="218">
        <v>6400</v>
      </c>
      <c r="E12" s="216">
        <v>6</v>
      </c>
      <c r="F12" s="218">
        <v>4600</v>
      </c>
      <c r="G12" s="216">
        <v>6</v>
      </c>
      <c r="H12" s="218">
        <f t="shared" si="0"/>
        <v>5893.333333333333</v>
      </c>
      <c r="I12" s="227">
        <v>800</v>
      </c>
      <c r="J12" s="229">
        <f t="shared" si="1"/>
        <v>7.3666666666666663</v>
      </c>
    </row>
    <row r="13" spans="1:10" ht="15.75" x14ac:dyDescent="0.25">
      <c r="A13" s="216">
        <v>7</v>
      </c>
      <c r="B13" s="218">
        <v>33660</v>
      </c>
      <c r="C13" s="216">
        <v>7</v>
      </c>
      <c r="D13" s="218">
        <v>35200</v>
      </c>
      <c r="E13" s="216">
        <v>7</v>
      </c>
      <c r="F13" s="218">
        <v>23500</v>
      </c>
      <c r="G13" s="216">
        <v>7</v>
      </c>
      <c r="H13" s="218">
        <f t="shared" si="0"/>
        <v>30786.666666666668</v>
      </c>
      <c r="I13" s="227">
        <v>44</v>
      </c>
      <c r="J13" s="229">
        <f t="shared" si="1"/>
        <v>699.69696969696975</v>
      </c>
    </row>
    <row r="14" spans="1:10" ht="15.75" x14ac:dyDescent="0.25">
      <c r="A14" s="216">
        <v>8</v>
      </c>
      <c r="B14" s="218">
        <v>216930</v>
      </c>
      <c r="C14" s="216">
        <v>8</v>
      </c>
      <c r="D14" s="218">
        <v>196270</v>
      </c>
      <c r="E14" s="216">
        <v>8</v>
      </c>
      <c r="F14" s="218">
        <v>160000</v>
      </c>
      <c r="G14" s="216">
        <v>8</v>
      </c>
      <c r="H14" s="218">
        <f t="shared" si="0"/>
        <v>191066.66666666666</v>
      </c>
      <c r="I14" s="226">
        <v>103.3</v>
      </c>
      <c r="J14" s="229">
        <f t="shared" si="1"/>
        <v>1849.6289125524363</v>
      </c>
    </row>
    <row r="15" spans="1:10" ht="15.75" x14ac:dyDescent="0.25">
      <c r="A15" s="216">
        <v>9</v>
      </c>
      <c r="B15" s="218">
        <v>69097.5</v>
      </c>
      <c r="C15" s="216">
        <v>9</v>
      </c>
      <c r="D15" s="218">
        <v>67230</v>
      </c>
      <c r="E15" s="216">
        <v>9</v>
      </c>
      <c r="F15" s="218">
        <v>52000</v>
      </c>
      <c r="G15" s="216">
        <v>9</v>
      </c>
      <c r="H15" s="218">
        <f t="shared" si="0"/>
        <v>62775.833333333336</v>
      </c>
      <c r="I15" s="226">
        <v>74.7</v>
      </c>
      <c r="J15" s="229">
        <f t="shared" si="1"/>
        <v>840.37260151717987</v>
      </c>
    </row>
    <row r="16" spans="1:10" ht="15.75" x14ac:dyDescent="0.25">
      <c r="A16" s="216">
        <v>10</v>
      </c>
      <c r="B16" s="218">
        <v>102960</v>
      </c>
      <c r="C16" s="216">
        <v>10</v>
      </c>
      <c r="D16" s="218">
        <v>88000</v>
      </c>
      <c r="E16" s="216">
        <v>10</v>
      </c>
      <c r="F16" s="218">
        <v>78000</v>
      </c>
      <c r="G16" s="216">
        <v>10</v>
      </c>
      <c r="H16" s="218">
        <f t="shared" si="0"/>
        <v>89653.333333333328</v>
      </c>
      <c r="I16" s="226">
        <v>44</v>
      </c>
      <c r="J16" s="229">
        <f t="shared" si="1"/>
        <v>2037.5757575757575</v>
      </c>
    </row>
    <row r="17" spans="1:10" ht="15.75" x14ac:dyDescent="0.25">
      <c r="A17" s="216">
        <v>11</v>
      </c>
      <c r="B17" s="218">
        <v>127435</v>
      </c>
      <c r="C17" s="216">
        <v>11</v>
      </c>
      <c r="D17" s="218">
        <v>129090</v>
      </c>
      <c r="E17" s="216">
        <v>11</v>
      </c>
      <c r="F17" s="218">
        <v>110000</v>
      </c>
      <c r="G17" s="216">
        <v>11</v>
      </c>
      <c r="H17" s="218">
        <f t="shared" si="0"/>
        <v>122175</v>
      </c>
      <c r="I17" s="226">
        <v>165.5</v>
      </c>
      <c r="J17" s="229">
        <f t="shared" si="1"/>
        <v>738.21752265861028</v>
      </c>
    </row>
    <row r="18" spans="1:10" ht="15.75" x14ac:dyDescent="0.25">
      <c r="A18" s="216">
        <v>12</v>
      </c>
      <c r="B18" s="218">
        <v>49560</v>
      </c>
      <c r="C18" s="216">
        <v>12</v>
      </c>
      <c r="D18" s="218">
        <v>49840</v>
      </c>
      <c r="E18" s="216">
        <v>12</v>
      </c>
      <c r="F18" s="218">
        <v>39500</v>
      </c>
      <c r="G18" s="216">
        <v>12</v>
      </c>
      <c r="H18" s="218">
        <f t="shared" si="0"/>
        <v>46300</v>
      </c>
      <c r="I18" s="226">
        <v>56</v>
      </c>
      <c r="J18" s="229">
        <f t="shared" si="1"/>
        <v>826.78571428571433</v>
      </c>
    </row>
    <row r="19" spans="1:10" ht="15.75" x14ac:dyDescent="0.25">
      <c r="A19" s="216">
        <v>13</v>
      </c>
      <c r="B19" s="218">
        <v>50625</v>
      </c>
      <c r="C19" s="216">
        <v>13</v>
      </c>
      <c r="D19" s="218">
        <v>51300</v>
      </c>
      <c r="E19" s="216">
        <v>13</v>
      </c>
      <c r="F19" s="218">
        <v>41000</v>
      </c>
      <c r="G19" s="216">
        <v>13</v>
      </c>
      <c r="H19" s="218">
        <f t="shared" si="0"/>
        <v>47641.666666666664</v>
      </c>
      <c r="I19" s="226">
        <v>27</v>
      </c>
      <c r="J19" s="229">
        <f t="shared" si="1"/>
        <v>1764.506172839506</v>
      </c>
    </row>
    <row r="20" spans="1:10" ht="15.75" x14ac:dyDescent="0.25">
      <c r="A20" s="216">
        <v>14</v>
      </c>
      <c r="B20" s="218">
        <v>3000</v>
      </c>
      <c r="C20" s="216">
        <v>14</v>
      </c>
      <c r="D20" s="218">
        <v>3300</v>
      </c>
      <c r="E20" s="216">
        <v>14</v>
      </c>
      <c r="F20" s="218">
        <v>2000</v>
      </c>
      <c r="G20" s="216">
        <v>14</v>
      </c>
      <c r="H20" s="218">
        <f t="shared" si="0"/>
        <v>2766.6666666666665</v>
      </c>
      <c r="I20" s="227">
        <v>15</v>
      </c>
      <c r="J20" s="229">
        <f t="shared" si="1"/>
        <v>184.44444444444443</v>
      </c>
    </row>
    <row r="21" spans="1:10" ht="15.75" x14ac:dyDescent="0.25">
      <c r="A21" s="216">
        <v>15</v>
      </c>
      <c r="B21" s="218">
        <v>15750</v>
      </c>
      <c r="C21" s="216">
        <v>15</v>
      </c>
      <c r="D21" s="218">
        <v>15000</v>
      </c>
      <c r="E21" s="216">
        <v>15</v>
      </c>
      <c r="F21" s="218">
        <v>11500</v>
      </c>
      <c r="G21" s="216">
        <v>15</v>
      </c>
      <c r="H21" s="218">
        <f t="shared" si="0"/>
        <v>14083.333333333334</v>
      </c>
      <c r="I21" s="227">
        <v>300</v>
      </c>
      <c r="J21" s="229">
        <f t="shared" si="1"/>
        <v>46.94444444444445</v>
      </c>
    </row>
    <row r="22" spans="1:10" ht="15.75" x14ac:dyDescent="0.25">
      <c r="A22" s="216">
        <v>16</v>
      </c>
      <c r="B22" s="218">
        <v>19800</v>
      </c>
      <c r="C22" s="216">
        <v>16</v>
      </c>
      <c r="D22" s="218">
        <v>18000</v>
      </c>
      <c r="E22" s="216">
        <v>16</v>
      </c>
      <c r="F22" s="218">
        <v>13000</v>
      </c>
      <c r="G22" s="216">
        <v>16</v>
      </c>
      <c r="H22" s="218">
        <f t="shared" si="0"/>
        <v>16933.333333333332</v>
      </c>
      <c r="I22" s="227">
        <v>12</v>
      </c>
      <c r="J22" s="229">
        <f t="shared" si="1"/>
        <v>1411.1111111111111</v>
      </c>
    </row>
    <row r="23" spans="1:10" ht="15.75" x14ac:dyDescent="0.25">
      <c r="A23" s="216">
        <v>17</v>
      </c>
      <c r="B23" s="218">
        <v>5600</v>
      </c>
      <c r="C23" s="216">
        <v>17</v>
      </c>
      <c r="D23" s="218">
        <v>6000</v>
      </c>
      <c r="E23" s="216">
        <v>17</v>
      </c>
      <c r="F23" s="218">
        <v>4000</v>
      </c>
      <c r="G23" s="216">
        <v>17</v>
      </c>
      <c r="H23" s="218">
        <f t="shared" si="0"/>
        <v>5200</v>
      </c>
      <c r="I23" s="227">
        <v>50</v>
      </c>
      <c r="J23" s="229">
        <f t="shared" si="1"/>
        <v>104</v>
      </c>
    </row>
    <row r="24" spans="1:10" ht="15.75" x14ac:dyDescent="0.25">
      <c r="A24" s="216">
        <v>18</v>
      </c>
      <c r="B24" s="218">
        <v>11520</v>
      </c>
      <c r="C24" s="216">
        <v>18</v>
      </c>
      <c r="D24" s="218">
        <v>12000</v>
      </c>
      <c r="E24" s="216">
        <v>18</v>
      </c>
      <c r="F24" s="218">
        <v>8500</v>
      </c>
      <c r="G24" s="216">
        <v>18</v>
      </c>
      <c r="H24" s="218">
        <f t="shared" si="0"/>
        <v>10673.333333333334</v>
      </c>
      <c r="I24" s="227">
        <v>24</v>
      </c>
      <c r="J24" s="229">
        <f t="shared" si="1"/>
        <v>444.72222222222223</v>
      </c>
    </row>
    <row r="25" spans="1:10" ht="15.75" x14ac:dyDescent="0.25">
      <c r="A25" s="216">
        <v>19</v>
      </c>
      <c r="B25" s="218">
        <v>2950</v>
      </c>
      <c r="C25" s="216">
        <v>19</v>
      </c>
      <c r="D25" s="218">
        <v>3000</v>
      </c>
      <c r="E25" s="216">
        <v>19</v>
      </c>
      <c r="F25" s="218">
        <v>2400</v>
      </c>
      <c r="G25" s="216">
        <v>19</v>
      </c>
      <c r="H25" s="218">
        <f t="shared" si="0"/>
        <v>2783.3333333333335</v>
      </c>
      <c r="I25" s="227">
        <v>1</v>
      </c>
      <c r="J25" s="229">
        <f t="shared" si="1"/>
        <v>2783.3333333333335</v>
      </c>
    </row>
    <row r="26" spans="1:10" ht="15.75" x14ac:dyDescent="0.25">
      <c r="A26" s="216">
        <v>20</v>
      </c>
      <c r="B26" s="218">
        <v>5700</v>
      </c>
      <c r="C26" s="216">
        <v>20</v>
      </c>
      <c r="D26" s="218">
        <v>5940</v>
      </c>
      <c r="E26" s="216">
        <v>20</v>
      </c>
      <c r="F26" s="218">
        <v>4200</v>
      </c>
      <c r="G26" s="216">
        <v>20</v>
      </c>
      <c r="H26" s="218">
        <f t="shared" si="0"/>
        <v>5280</v>
      </c>
      <c r="I26" s="227">
        <v>3</v>
      </c>
      <c r="J26" s="229">
        <f t="shared" si="1"/>
        <v>1760</v>
      </c>
    </row>
    <row r="27" spans="1:10" ht="15.75" x14ac:dyDescent="0.25">
      <c r="A27" s="216">
        <v>21</v>
      </c>
      <c r="B27" s="218">
        <v>867</v>
      </c>
      <c r="C27" s="216">
        <v>21</v>
      </c>
      <c r="D27" s="218">
        <v>900</v>
      </c>
      <c r="E27" s="216">
        <v>21</v>
      </c>
      <c r="F27" s="218">
        <v>800</v>
      </c>
      <c r="G27" s="216">
        <v>21</v>
      </c>
      <c r="H27" s="218">
        <f t="shared" si="0"/>
        <v>855.66666666666663</v>
      </c>
      <c r="I27" s="227">
        <v>3</v>
      </c>
      <c r="J27" s="229">
        <f t="shared" si="1"/>
        <v>285.22222222222223</v>
      </c>
    </row>
    <row r="28" spans="1:10" ht="15.75" x14ac:dyDescent="0.25">
      <c r="A28" s="216">
        <v>22</v>
      </c>
      <c r="B28" s="218">
        <v>680</v>
      </c>
      <c r="C28" s="216">
        <v>22</v>
      </c>
      <c r="D28" s="218">
        <v>700</v>
      </c>
      <c r="E28" s="216">
        <v>22</v>
      </c>
      <c r="F28" s="218">
        <v>500</v>
      </c>
      <c r="G28" s="216">
        <v>22</v>
      </c>
      <c r="H28" s="218">
        <f t="shared" si="0"/>
        <v>626.66666666666663</v>
      </c>
      <c r="I28" s="227">
        <v>1</v>
      </c>
      <c r="J28" s="229">
        <f t="shared" si="1"/>
        <v>626.66666666666663</v>
      </c>
    </row>
    <row r="29" spans="1:10" ht="15.75" x14ac:dyDescent="0.25">
      <c r="A29" s="216">
        <v>23</v>
      </c>
      <c r="B29" s="218">
        <v>3500</v>
      </c>
      <c r="C29" s="216">
        <v>23</v>
      </c>
      <c r="D29" s="218">
        <v>3600</v>
      </c>
      <c r="E29" s="216">
        <v>23</v>
      </c>
      <c r="F29" s="218">
        <v>2400</v>
      </c>
      <c r="G29" s="216">
        <v>23</v>
      </c>
      <c r="H29" s="218">
        <f t="shared" si="0"/>
        <v>3166.6666666666665</v>
      </c>
      <c r="I29" s="227">
        <v>1</v>
      </c>
      <c r="J29" s="229">
        <f t="shared" si="1"/>
        <v>3166.6666666666665</v>
      </c>
    </row>
    <row r="30" spans="1:10" ht="15.75" x14ac:dyDescent="0.25">
      <c r="A30" s="216">
        <v>24</v>
      </c>
      <c r="B30" s="218">
        <v>3900</v>
      </c>
      <c r="C30" s="216">
        <v>24</v>
      </c>
      <c r="D30" s="218">
        <v>4000</v>
      </c>
      <c r="E30" s="216">
        <v>24</v>
      </c>
      <c r="F30" s="218">
        <v>3500</v>
      </c>
      <c r="G30" s="216">
        <v>24</v>
      </c>
      <c r="H30" s="218">
        <f t="shared" si="0"/>
        <v>3800</v>
      </c>
      <c r="I30" s="227">
        <v>1</v>
      </c>
      <c r="J30" s="229">
        <f t="shared" si="1"/>
        <v>3800</v>
      </c>
    </row>
    <row r="31" spans="1:10" ht="15.75" x14ac:dyDescent="0.25">
      <c r="A31" s="216">
        <v>25</v>
      </c>
      <c r="B31" s="218">
        <v>11500</v>
      </c>
      <c r="C31" s="216">
        <v>25</v>
      </c>
      <c r="D31" s="218">
        <v>12000</v>
      </c>
      <c r="E31" s="216">
        <v>25</v>
      </c>
      <c r="F31" s="218">
        <v>5000</v>
      </c>
      <c r="G31" s="216">
        <v>25</v>
      </c>
      <c r="H31" s="218">
        <f t="shared" si="0"/>
        <v>9500</v>
      </c>
      <c r="I31" s="226">
        <v>1</v>
      </c>
      <c r="J31" s="229">
        <f t="shared" si="1"/>
        <v>9500</v>
      </c>
    </row>
    <row r="32" spans="1:10" x14ac:dyDescent="0.25">
      <c r="B32" s="146"/>
      <c r="D32" s="146"/>
      <c r="F32" s="146"/>
      <c r="H32" s="146"/>
    </row>
  </sheetData>
  <mergeCells count="5">
    <mergeCell ref="G3:J3"/>
    <mergeCell ref="A1:F1"/>
    <mergeCell ref="A3:B3"/>
    <mergeCell ref="C3:D3"/>
    <mergeCell ref="E3:F3"/>
  </mergeCells>
  <conditionalFormatting sqref="I7:I31">
    <cfRule type="cellIs" dxfId="7" priority="1" stopIfTrue="1" operator="equal">
      <formula>0</formula>
    </cfRule>
  </conditionalFormatting>
  <pageMargins left="0.51181102362204722" right="0.51181102362204722" top="0.78740157480314965" bottom="0.78740157480314965" header="0.31496062992125984" footer="0.31496062992125984"/>
  <pageSetup scale="8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9DEBE-F334-4D61-822F-150AA2BABE4D}">
  <dimension ref="C1:O26"/>
  <sheetViews>
    <sheetView workbookViewId="0">
      <selection activeCell="F29" sqref="F29"/>
    </sheetView>
  </sheetViews>
  <sheetFormatPr defaultRowHeight="15" x14ac:dyDescent="0.25"/>
  <cols>
    <col min="2" max="2" width="0.28515625" customWidth="1"/>
    <col min="3" max="3" width="37.85546875" customWidth="1"/>
    <col min="4" max="5" width="10.7109375" bestFit="1" customWidth="1"/>
    <col min="6" max="6" width="22" customWidth="1"/>
    <col min="12" max="12" width="18" style="193" customWidth="1"/>
  </cols>
  <sheetData>
    <row r="1" spans="3:15" x14ac:dyDescent="0.25">
      <c r="C1" s="178"/>
      <c r="D1" s="178"/>
      <c r="E1" s="178"/>
      <c r="F1" s="178"/>
      <c r="G1" s="178"/>
    </row>
    <row r="2" spans="3:15" x14ac:dyDescent="0.25">
      <c r="C2" s="178"/>
      <c r="D2" s="367"/>
      <c r="E2" s="367"/>
      <c r="F2" s="178"/>
      <c r="G2" s="178"/>
      <c r="L2" s="193">
        <v>2357769.79</v>
      </c>
      <c r="O2">
        <v>9703</v>
      </c>
    </row>
    <row r="3" spans="3:15" ht="15" customHeight="1" x14ac:dyDescent="0.25">
      <c r="C3" s="179"/>
      <c r="D3" s="178"/>
      <c r="E3" s="178"/>
      <c r="F3" s="178"/>
      <c r="G3" s="178"/>
      <c r="L3" s="193">
        <v>76400</v>
      </c>
      <c r="O3">
        <v>1155</v>
      </c>
    </row>
    <row r="4" spans="3:15" x14ac:dyDescent="0.25">
      <c r="C4" s="180" t="s">
        <v>166</v>
      </c>
      <c r="D4" s="176" t="s">
        <v>167</v>
      </c>
      <c r="E4" s="176" t="s">
        <v>168</v>
      </c>
      <c r="F4" s="177" t="s">
        <v>169</v>
      </c>
      <c r="L4" s="193">
        <v>1521169.44</v>
      </c>
      <c r="O4">
        <v>862</v>
      </c>
    </row>
    <row r="5" spans="3:15" x14ac:dyDescent="0.25">
      <c r="C5" s="175" t="s">
        <v>176</v>
      </c>
      <c r="D5" s="173">
        <v>43130</v>
      </c>
      <c r="E5" s="173">
        <v>43220</v>
      </c>
      <c r="F5" s="174">
        <v>7</v>
      </c>
      <c r="L5" s="193">
        <v>758206.79</v>
      </c>
      <c r="O5">
        <v>358</v>
      </c>
    </row>
    <row r="6" spans="3:15" x14ac:dyDescent="0.25">
      <c r="C6" s="175" t="s">
        <v>171</v>
      </c>
      <c r="D6" s="173">
        <v>43133</v>
      </c>
      <c r="E6" s="173">
        <v>43281</v>
      </c>
      <c r="F6" s="174">
        <v>2</v>
      </c>
      <c r="L6" s="193">
        <v>74244.19</v>
      </c>
      <c r="O6">
        <v>504</v>
      </c>
    </row>
    <row r="7" spans="3:15" x14ac:dyDescent="0.25">
      <c r="C7" s="175" t="s">
        <v>172</v>
      </c>
      <c r="D7" s="173">
        <v>43151</v>
      </c>
      <c r="E7" s="173">
        <v>43220</v>
      </c>
      <c r="F7" s="174">
        <v>3</v>
      </c>
      <c r="O7">
        <v>361</v>
      </c>
    </row>
    <row r="8" spans="3:15" x14ac:dyDescent="0.25">
      <c r="C8" s="175" t="s">
        <v>177</v>
      </c>
      <c r="D8" s="173">
        <v>43152</v>
      </c>
      <c r="E8" s="173">
        <v>43157</v>
      </c>
      <c r="F8" s="174">
        <v>8</v>
      </c>
      <c r="O8">
        <f>SUM(O2:O7)</f>
        <v>12943</v>
      </c>
    </row>
    <row r="9" spans="3:15" x14ac:dyDescent="0.25">
      <c r="C9" s="175" t="s">
        <v>179</v>
      </c>
      <c r="D9" s="173">
        <v>43187</v>
      </c>
      <c r="E9" s="173">
        <v>43251</v>
      </c>
      <c r="F9" s="174">
        <v>10</v>
      </c>
    </row>
    <row r="10" spans="3:15" x14ac:dyDescent="0.25">
      <c r="C10" s="175" t="s">
        <v>181</v>
      </c>
      <c r="D10" s="173">
        <v>43196</v>
      </c>
      <c r="E10" s="173">
        <v>43249</v>
      </c>
      <c r="F10" s="174">
        <v>12</v>
      </c>
      <c r="L10" s="193">
        <f>SUM(L2:L9)</f>
        <v>4787790.21</v>
      </c>
    </row>
    <row r="11" spans="3:15" x14ac:dyDescent="0.25">
      <c r="C11" s="175" t="s">
        <v>173</v>
      </c>
      <c r="D11" s="173">
        <v>43199</v>
      </c>
      <c r="E11" s="173">
        <v>43404</v>
      </c>
      <c r="F11" s="174">
        <v>4</v>
      </c>
    </row>
    <row r="12" spans="3:15" x14ac:dyDescent="0.25">
      <c r="C12" s="175" t="s">
        <v>178</v>
      </c>
      <c r="D12" s="173">
        <v>43201</v>
      </c>
      <c r="E12" s="173">
        <v>43708</v>
      </c>
      <c r="F12" s="174">
        <v>9</v>
      </c>
    </row>
    <row r="13" spans="3:15" x14ac:dyDescent="0.25">
      <c r="C13" s="175" t="s">
        <v>180</v>
      </c>
      <c r="D13" s="173">
        <v>43202</v>
      </c>
      <c r="E13" s="173">
        <v>43250</v>
      </c>
      <c r="F13" s="174">
        <v>11</v>
      </c>
    </row>
    <row r="14" spans="3:15" x14ac:dyDescent="0.25">
      <c r="C14" s="175" t="s">
        <v>182</v>
      </c>
      <c r="D14" s="173">
        <v>43206</v>
      </c>
      <c r="E14" s="173">
        <v>43373</v>
      </c>
      <c r="F14" s="174">
        <v>13</v>
      </c>
    </row>
    <row r="15" spans="3:15" x14ac:dyDescent="0.25">
      <c r="C15" s="175" t="s">
        <v>184</v>
      </c>
      <c r="D15" s="173">
        <v>43206</v>
      </c>
      <c r="E15" s="173">
        <v>43373</v>
      </c>
      <c r="F15" s="174">
        <v>15</v>
      </c>
    </row>
    <row r="16" spans="3:15" x14ac:dyDescent="0.25">
      <c r="C16" s="175" t="s">
        <v>170</v>
      </c>
      <c r="D16" s="173">
        <v>43230</v>
      </c>
      <c r="E16" s="173">
        <v>43281</v>
      </c>
      <c r="F16" s="174">
        <v>1</v>
      </c>
    </row>
    <row r="17" spans="3:7" x14ac:dyDescent="0.25">
      <c r="C17" s="175" t="s">
        <v>183</v>
      </c>
      <c r="D17" s="173">
        <v>43285</v>
      </c>
      <c r="E17" s="173">
        <v>43434</v>
      </c>
      <c r="F17" s="174">
        <v>14</v>
      </c>
    </row>
    <row r="18" spans="3:7" x14ac:dyDescent="0.25">
      <c r="C18" s="175" t="s">
        <v>174</v>
      </c>
      <c r="D18" s="173">
        <v>43374</v>
      </c>
      <c r="E18" s="173">
        <v>43404</v>
      </c>
      <c r="F18" s="174">
        <v>5</v>
      </c>
    </row>
    <row r="19" spans="3:7" x14ac:dyDescent="0.25">
      <c r="C19" s="175" t="s">
        <v>175</v>
      </c>
      <c r="D19" s="173">
        <v>43378</v>
      </c>
      <c r="E19" s="173">
        <v>43392</v>
      </c>
      <c r="F19" s="174">
        <v>6</v>
      </c>
    </row>
    <row r="22" spans="3:7" x14ac:dyDescent="0.25">
      <c r="C22" s="214" t="s">
        <v>214</v>
      </c>
      <c r="D22" s="213">
        <v>43487</v>
      </c>
    </row>
    <row r="24" spans="3:7" x14ac:dyDescent="0.25">
      <c r="C24" t="s">
        <v>215</v>
      </c>
      <c r="D24" s="213">
        <v>43130</v>
      </c>
      <c r="E24" s="213">
        <v>44439</v>
      </c>
      <c r="F24" t="s">
        <v>216</v>
      </c>
      <c r="G24" t="s">
        <v>217</v>
      </c>
    </row>
    <row r="26" spans="3:7" x14ac:dyDescent="0.25">
      <c r="D26" t="s">
        <v>218</v>
      </c>
      <c r="G26" t="s">
        <v>219</v>
      </c>
    </row>
  </sheetData>
  <mergeCells count="1">
    <mergeCell ref="D2:E2"/>
  </mergeCells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7</vt:i4>
      </vt:variant>
    </vt:vector>
  </HeadingPairs>
  <TitlesOfParts>
    <vt:vector size="14" baseType="lpstr">
      <vt:lpstr>Planilha Orçamentária</vt:lpstr>
      <vt:lpstr>Resumo</vt:lpstr>
      <vt:lpstr>Cronograma</vt:lpstr>
      <vt:lpstr>BDI 26,5%</vt:lpstr>
      <vt:lpstr>memória de calculo</vt:lpstr>
      <vt:lpstr>Cotação</vt:lpstr>
      <vt:lpstr>Planilha1</vt:lpstr>
      <vt:lpstr>'BDI 26,5%'!Area_de_impressao</vt:lpstr>
      <vt:lpstr>Cotação!Area_de_impressao</vt:lpstr>
      <vt:lpstr>Cronograma!Area_de_impressao</vt:lpstr>
      <vt:lpstr>'memória de calculo'!Area_de_impressao</vt:lpstr>
      <vt:lpstr>'Planilha Orçamentária'!Area_de_impressao</vt:lpstr>
      <vt:lpstr>Resumo!Area_de_impressao</vt:lpstr>
      <vt:lpstr>Resumo!Titulos_de_impressao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Licitação</cp:lastModifiedBy>
  <cp:lastPrinted>2022-05-24T13:57:26Z</cp:lastPrinted>
  <dcterms:created xsi:type="dcterms:W3CDTF">2016-05-20T12:39:40Z</dcterms:created>
  <dcterms:modified xsi:type="dcterms:W3CDTF">2022-06-03T11:45:18Z</dcterms:modified>
</cp:coreProperties>
</file>